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4. SISTEMA HOSPITALARIO\2. TODOS LOS HOSPITALES\3. ALIMENTOS MAJADAHONDA Y VIGO\6. FISCAL\"/>
    </mc:Choice>
  </mc:AlternateContent>
  <bookViews>
    <workbookView xWindow="0" yWindow="0" windowWidth="28800" windowHeight="12300"/>
  </bookViews>
  <sheets>
    <sheet name="Hoja2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7" i="4" l="1"/>
  <c r="H246" i="4" l="1"/>
  <c r="H234" i="4" l="1"/>
  <c r="I234" i="4"/>
  <c r="H235" i="4"/>
  <c r="I235" i="4"/>
  <c r="H236" i="4"/>
  <c r="I236" i="4"/>
  <c r="H237" i="4"/>
  <c r="I237" i="4"/>
  <c r="H238" i="4"/>
  <c r="I238" i="4"/>
  <c r="H239" i="4"/>
  <c r="I239" i="4"/>
  <c r="H240" i="4"/>
  <c r="I240" i="4"/>
  <c r="H241" i="4"/>
  <c r="I241" i="4"/>
  <c r="H242" i="4"/>
  <c r="I242" i="4"/>
  <c r="H243" i="4"/>
  <c r="I243" i="4"/>
  <c r="H244" i="4"/>
  <c r="I244" i="4"/>
  <c r="H245" i="4"/>
  <c r="I245" i="4"/>
  <c r="I246" i="4"/>
  <c r="I233" i="4"/>
  <c r="H233" i="4"/>
  <c r="H219" i="4"/>
  <c r="I219" i="4"/>
  <c r="H220" i="4"/>
  <c r="I220" i="4"/>
  <c r="H221" i="4"/>
  <c r="I221" i="4"/>
  <c r="H222" i="4"/>
  <c r="I222" i="4"/>
  <c r="H223" i="4"/>
  <c r="I223" i="4"/>
  <c r="H224" i="4"/>
  <c r="I224" i="4"/>
  <c r="H225" i="4"/>
  <c r="I225" i="4"/>
  <c r="H226" i="4"/>
  <c r="I226" i="4"/>
  <c r="H227" i="4"/>
  <c r="I227" i="4"/>
  <c r="H228" i="4"/>
  <c r="I228" i="4"/>
  <c r="H229" i="4"/>
  <c r="I229" i="4"/>
  <c r="H230" i="4"/>
  <c r="I230" i="4"/>
  <c r="I218" i="4"/>
  <c r="H218" i="4"/>
  <c r="H198" i="4"/>
  <c r="I198" i="4"/>
  <c r="H199" i="4"/>
  <c r="I199" i="4"/>
  <c r="H200" i="4"/>
  <c r="I200" i="4"/>
  <c r="H201" i="4"/>
  <c r="I201" i="4"/>
  <c r="H202" i="4"/>
  <c r="I202" i="4"/>
  <c r="H203" i="4"/>
  <c r="I203" i="4"/>
  <c r="H204" i="4"/>
  <c r="I204" i="4"/>
  <c r="H205" i="4"/>
  <c r="I205" i="4"/>
  <c r="H206" i="4"/>
  <c r="I206" i="4"/>
  <c r="H207" i="4"/>
  <c r="I207" i="4"/>
  <c r="H208" i="4"/>
  <c r="I208" i="4"/>
  <c r="H209" i="4"/>
  <c r="I209" i="4"/>
  <c r="H210" i="4"/>
  <c r="I210" i="4"/>
  <c r="H211" i="4"/>
  <c r="I211" i="4"/>
  <c r="H212" i="4"/>
  <c r="I212" i="4"/>
  <c r="H213" i="4"/>
  <c r="I213" i="4"/>
  <c r="H214" i="4"/>
  <c r="I214" i="4"/>
  <c r="H215" i="4"/>
  <c r="I215" i="4"/>
  <c r="H197" i="4"/>
  <c r="I197" i="4"/>
  <c r="H174" i="4"/>
  <c r="I174" i="4"/>
  <c r="H175" i="4"/>
  <c r="I175" i="4"/>
  <c r="H176" i="4"/>
  <c r="I176" i="4"/>
  <c r="H177" i="4"/>
  <c r="I177" i="4"/>
  <c r="H178" i="4"/>
  <c r="I178" i="4"/>
  <c r="H179" i="4"/>
  <c r="I179" i="4"/>
  <c r="H180" i="4"/>
  <c r="I180" i="4"/>
  <c r="H181" i="4"/>
  <c r="I181" i="4"/>
  <c r="H182" i="4"/>
  <c r="I182" i="4"/>
  <c r="H183" i="4"/>
  <c r="I183" i="4"/>
  <c r="H184" i="4"/>
  <c r="I184" i="4"/>
  <c r="H185" i="4"/>
  <c r="I185" i="4"/>
  <c r="H186" i="4"/>
  <c r="I186" i="4"/>
  <c r="H187" i="4"/>
  <c r="I187" i="4"/>
  <c r="H188" i="4"/>
  <c r="I188" i="4"/>
  <c r="H189" i="4"/>
  <c r="I189" i="4"/>
  <c r="H190" i="4"/>
  <c r="I190" i="4"/>
  <c r="H191" i="4"/>
  <c r="I191" i="4"/>
  <c r="H192" i="4"/>
  <c r="I192" i="4"/>
  <c r="H193" i="4"/>
  <c r="I193" i="4"/>
  <c r="H194" i="4"/>
  <c r="I194" i="4"/>
  <c r="H173" i="4"/>
  <c r="I173" i="4"/>
  <c r="H162" i="4" l="1"/>
  <c r="I162" i="4"/>
  <c r="H163" i="4"/>
  <c r="I163" i="4"/>
  <c r="H164" i="4"/>
  <c r="I164" i="4"/>
  <c r="H165" i="4"/>
  <c r="I165" i="4"/>
  <c r="H166" i="4"/>
  <c r="I166" i="4"/>
  <c r="H167" i="4"/>
  <c r="I167" i="4"/>
  <c r="H168" i="4"/>
  <c r="I168" i="4"/>
  <c r="H169" i="4"/>
  <c r="I169" i="4"/>
  <c r="H170" i="4"/>
  <c r="I170" i="4"/>
  <c r="H161" i="4"/>
  <c r="I161" i="4"/>
  <c r="H153" i="4"/>
  <c r="I153" i="4"/>
  <c r="H154" i="4"/>
  <c r="I154" i="4"/>
  <c r="H155" i="4"/>
  <c r="I155" i="4"/>
  <c r="H156" i="4"/>
  <c r="I156" i="4"/>
  <c r="H157" i="4"/>
  <c r="I157" i="4"/>
  <c r="H158" i="4"/>
  <c r="I158" i="4"/>
  <c r="I152" i="4"/>
  <c r="H152" i="4"/>
  <c r="I130" i="4"/>
  <c r="I131" i="4"/>
  <c r="H131" i="4"/>
  <c r="H132" i="4"/>
  <c r="I132" i="4"/>
  <c r="H133" i="4"/>
  <c r="I133" i="4"/>
  <c r="H134" i="4"/>
  <c r="I134" i="4"/>
  <c r="H135" i="4"/>
  <c r="I135" i="4"/>
  <c r="H136" i="4"/>
  <c r="I136" i="4"/>
  <c r="H137" i="4"/>
  <c r="I137" i="4"/>
  <c r="H138" i="4"/>
  <c r="I138" i="4"/>
  <c r="H139" i="4"/>
  <c r="I139" i="4"/>
  <c r="H140" i="4"/>
  <c r="I140" i="4"/>
  <c r="H141" i="4"/>
  <c r="I141" i="4"/>
  <c r="H142" i="4"/>
  <c r="I142" i="4"/>
  <c r="H143" i="4"/>
  <c r="I143" i="4"/>
  <c r="H144" i="4"/>
  <c r="I144" i="4"/>
  <c r="H145" i="4"/>
  <c r="I145" i="4"/>
  <c r="H146" i="4"/>
  <c r="I146" i="4"/>
  <c r="H147" i="4"/>
  <c r="I147" i="4"/>
  <c r="H148" i="4"/>
  <c r="I148" i="4"/>
  <c r="H149" i="4"/>
  <c r="I149" i="4"/>
  <c r="H130" i="4"/>
  <c r="H123" i="4"/>
  <c r="I123" i="4"/>
  <c r="H124" i="4"/>
  <c r="I124" i="4"/>
  <c r="H125" i="4"/>
  <c r="I125" i="4"/>
  <c r="H126" i="4"/>
  <c r="I126" i="4"/>
  <c r="H127" i="4"/>
  <c r="I127" i="4"/>
  <c r="I122" i="4"/>
  <c r="H122" i="4"/>
  <c r="H89" i="4"/>
  <c r="I89" i="4"/>
  <c r="H90" i="4"/>
  <c r="I90" i="4"/>
  <c r="H91" i="4"/>
  <c r="I91" i="4"/>
  <c r="H92" i="4"/>
  <c r="I92" i="4"/>
  <c r="H93" i="4"/>
  <c r="I93" i="4"/>
  <c r="H94" i="4"/>
  <c r="I94" i="4"/>
  <c r="H95" i="4"/>
  <c r="I95" i="4"/>
  <c r="H96" i="4"/>
  <c r="I96" i="4"/>
  <c r="H97" i="4"/>
  <c r="I97" i="4"/>
  <c r="H98" i="4"/>
  <c r="I98" i="4"/>
  <c r="H99" i="4"/>
  <c r="I99" i="4"/>
  <c r="H100" i="4"/>
  <c r="I100" i="4"/>
  <c r="H101" i="4"/>
  <c r="I101" i="4"/>
  <c r="H102" i="4"/>
  <c r="I102" i="4"/>
  <c r="H103" i="4"/>
  <c r="I103" i="4"/>
  <c r="H104" i="4"/>
  <c r="I104" i="4"/>
  <c r="H105" i="4"/>
  <c r="I105" i="4"/>
  <c r="H106" i="4"/>
  <c r="I106" i="4"/>
  <c r="H107" i="4"/>
  <c r="I107" i="4"/>
  <c r="H108" i="4"/>
  <c r="I108" i="4"/>
  <c r="H109" i="4"/>
  <c r="I109" i="4"/>
  <c r="H110" i="4"/>
  <c r="I110" i="4"/>
  <c r="H111" i="4"/>
  <c r="I111" i="4"/>
  <c r="H112" i="4"/>
  <c r="I112" i="4"/>
  <c r="H113" i="4"/>
  <c r="I113" i="4"/>
  <c r="H114" i="4"/>
  <c r="I114" i="4"/>
  <c r="H115" i="4"/>
  <c r="I115" i="4"/>
  <c r="H116" i="4"/>
  <c r="I116" i="4"/>
  <c r="H117" i="4"/>
  <c r="I117" i="4"/>
  <c r="H118" i="4"/>
  <c r="I118" i="4"/>
  <c r="H119" i="4"/>
  <c r="I119" i="4"/>
  <c r="H88" i="4"/>
  <c r="I88" i="4"/>
  <c r="H5" i="4" l="1"/>
  <c r="I5" i="4"/>
  <c r="H6" i="4"/>
  <c r="I6" i="4"/>
  <c r="H7" i="4"/>
  <c r="I7" i="4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H29" i="4"/>
  <c r="I29" i="4"/>
  <c r="H30" i="4"/>
  <c r="I30" i="4"/>
  <c r="H31" i="4"/>
  <c r="I31" i="4"/>
  <c r="H32" i="4"/>
  <c r="I32" i="4"/>
  <c r="H33" i="4"/>
  <c r="I33" i="4"/>
  <c r="H34" i="4"/>
  <c r="I34" i="4"/>
  <c r="H35" i="4"/>
  <c r="I35" i="4"/>
  <c r="H36" i="4"/>
  <c r="I36" i="4"/>
  <c r="H37" i="4"/>
  <c r="I37" i="4"/>
  <c r="H38" i="4"/>
  <c r="I38" i="4"/>
  <c r="H39" i="4"/>
  <c r="I39" i="4"/>
  <c r="H40" i="4"/>
  <c r="I40" i="4"/>
  <c r="H41" i="4"/>
  <c r="I41" i="4"/>
  <c r="H42" i="4"/>
  <c r="I42" i="4"/>
  <c r="H43" i="4"/>
  <c r="I43" i="4"/>
  <c r="H44" i="4"/>
  <c r="I44" i="4"/>
  <c r="H45" i="4"/>
  <c r="I45" i="4"/>
  <c r="H46" i="4"/>
  <c r="I46" i="4"/>
  <c r="H47" i="4"/>
  <c r="I47" i="4"/>
  <c r="H48" i="4"/>
  <c r="I48" i="4"/>
  <c r="H49" i="4"/>
  <c r="I49" i="4"/>
  <c r="H50" i="4"/>
  <c r="I50" i="4"/>
  <c r="H51" i="4"/>
  <c r="I51" i="4"/>
  <c r="H52" i="4"/>
  <c r="I52" i="4"/>
  <c r="H53" i="4"/>
  <c r="I53" i="4"/>
  <c r="H54" i="4"/>
  <c r="I54" i="4"/>
  <c r="H55" i="4"/>
  <c r="I55" i="4"/>
  <c r="H56" i="4"/>
  <c r="I56" i="4"/>
  <c r="H57" i="4"/>
  <c r="I57" i="4"/>
  <c r="H58" i="4"/>
  <c r="I58" i="4"/>
  <c r="H59" i="4"/>
  <c r="I59" i="4"/>
  <c r="H60" i="4"/>
  <c r="I60" i="4"/>
  <c r="H61" i="4"/>
  <c r="I61" i="4"/>
  <c r="H62" i="4"/>
  <c r="I62" i="4"/>
  <c r="H63" i="4"/>
  <c r="I63" i="4"/>
  <c r="H64" i="4"/>
  <c r="I64" i="4"/>
  <c r="H65" i="4"/>
  <c r="I65" i="4"/>
  <c r="H66" i="4"/>
  <c r="I66" i="4"/>
  <c r="H67" i="4"/>
  <c r="I67" i="4"/>
  <c r="H68" i="4"/>
  <c r="I68" i="4"/>
  <c r="H69" i="4"/>
  <c r="I69" i="4"/>
  <c r="H70" i="4"/>
  <c r="I70" i="4"/>
  <c r="H71" i="4"/>
  <c r="I71" i="4"/>
  <c r="H72" i="4"/>
  <c r="I72" i="4"/>
  <c r="H73" i="4"/>
  <c r="I73" i="4"/>
  <c r="H74" i="4"/>
  <c r="I74" i="4"/>
  <c r="H75" i="4"/>
  <c r="I75" i="4"/>
  <c r="H76" i="4"/>
  <c r="I76" i="4"/>
  <c r="H77" i="4"/>
  <c r="I77" i="4"/>
  <c r="H78" i="4"/>
  <c r="I78" i="4"/>
  <c r="H79" i="4"/>
  <c r="I79" i="4"/>
  <c r="H80" i="4"/>
  <c r="I80" i="4"/>
  <c r="H81" i="4"/>
  <c r="I81" i="4"/>
  <c r="H82" i="4"/>
  <c r="I82" i="4"/>
  <c r="H83" i="4"/>
  <c r="I83" i="4"/>
  <c r="H84" i="4"/>
  <c r="I84" i="4"/>
  <c r="H85" i="4"/>
  <c r="I85" i="4"/>
  <c r="H4" i="4"/>
  <c r="I4" i="4"/>
</calcChain>
</file>

<file path=xl/sharedStrings.xml><?xml version="1.0" encoding="utf-8"?>
<sst xmlns="http://schemas.openxmlformats.org/spreadsheetml/2006/main" count="1005" uniqueCount="635">
  <si>
    <t>Verificación de la oferta</t>
  </si>
  <si>
    <t>Referencia</t>
  </si>
  <si>
    <t>Importe total, en euros, impuesto/s indirecto/s no incluido/s</t>
  </si>
  <si>
    <t>Euros/kg</t>
  </si>
  <si>
    <t>COLONIALES</t>
  </si>
  <si>
    <t>PRODUCTO</t>
  </si>
  <si>
    <t>FORMATO</t>
  </si>
  <si>
    <t>OBSERVACIONES</t>
  </si>
  <si>
    <t xml:space="preserve">L4 -1 </t>
  </si>
  <si>
    <t>Almendra molida</t>
  </si>
  <si>
    <t>Bolsa de almendra molida 1 kg</t>
  </si>
  <si>
    <t>Euros/kilo</t>
  </si>
  <si>
    <t>L4 -2</t>
  </si>
  <si>
    <t>Almendras peladas</t>
  </si>
  <si>
    <t>Bolsa de almendra repeladas 1 kg</t>
  </si>
  <si>
    <t>L4 -3</t>
  </si>
  <si>
    <t>Anís estrellado</t>
  </si>
  <si>
    <t>Envase de 100 gr</t>
  </si>
  <si>
    <t>Euros/unidad</t>
  </si>
  <si>
    <t>L4 -4</t>
  </si>
  <si>
    <t xml:space="preserve">Azafrán </t>
  </si>
  <si>
    <t>Caja/ 10 gr</t>
  </si>
  <si>
    <t>L4 -5</t>
  </si>
  <si>
    <t>Azúcar blanca</t>
  </si>
  <si>
    <t>Paquete 1 Kg</t>
  </si>
  <si>
    <t>L4 -6</t>
  </si>
  <si>
    <t>Azúcar Blanca sobre /Logo Fremap</t>
  </si>
  <si>
    <t xml:space="preserve"> Caja de 900 unidades de 10gr</t>
  </si>
  <si>
    <t>Euros/caja</t>
  </si>
  <si>
    <t>L4 -7</t>
  </si>
  <si>
    <t>Azúcar glass</t>
  </si>
  <si>
    <t>L4 -8</t>
  </si>
  <si>
    <t>Azúcar moreno</t>
  </si>
  <si>
    <t>L4 -9</t>
  </si>
  <si>
    <t>Azúcar moreno en sobres</t>
  </si>
  <si>
    <t xml:space="preserve"> Caja de 900 unidades de 10 gr.</t>
  </si>
  <si>
    <t xml:space="preserve">Euros/ caja </t>
  </si>
  <si>
    <t>L4 -10</t>
  </si>
  <si>
    <t>Bicarbonato</t>
  </si>
  <si>
    <t>Bote peso neto 1 kg</t>
  </si>
  <si>
    <t>L4 -11</t>
  </si>
  <si>
    <t>Cacao en polvo</t>
  </si>
  <si>
    <t>Bolsa 1 Kg</t>
  </si>
  <si>
    <t>L4 -12</t>
  </si>
  <si>
    <t>Cacao instantáneo sobres (tipo Cola-cao)</t>
  </si>
  <si>
    <t xml:space="preserve">Caja 10 estuches/50 sobres  DE 18-20GR </t>
  </si>
  <si>
    <t>L4 -13</t>
  </si>
  <si>
    <t xml:space="preserve">Café descafeinado soluble sobres </t>
  </si>
  <si>
    <t>Caja de 12 estuches/50 sobres -SOBRES 2GR</t>
  </si>
  <si>
    <t>L4 -14</t>
  </si>
  <si>
    <t>Café en grano natural</t>
  </si>
  <si>
    <t xml:space="preserve"> Bolsa 1 kg/ Caja-pack 6 kg</t>
  </si>
  <si>
    <t>L4 -15</t>
  </si>
  <si>
    <t>Café molido descafeinado</t>
  </si>
  <si>
    <t>Caja/pack de 6 Kg (10 bolsas de 1 kg)</t>
  </si>
  <si>
    <t>L4 -16</t>
  </si>
  <si>
    <t>Café soluble sobres</t>
  </si>
  <si>
    <t>Caja 500 sobres -  Sobres 2gr</t>
  </si>
  <si>
    <t>L4 -17</t>
  </si>
  <si>
    <t>Canela en rama</t>
  </si>
  <si>
    <t>Bote 250 grs aprox</t>
  </si>
  <si>
    <t>Euros/ unidad</t>
  </si>
  <si>
    <t>L4 -18</t>
  </si>
  <si>
    <t>Canela molida</t>
  </si>
  <si>
    <t>Bote 800  grs. aprox.</t>
  </si>
  <si>
    <t>L4 -19</t>
  </si>
  <si>
    <t>Cayena</t>
  </si>
  <si>
    <t>Bote de 550 kg aprox.</t>
  </si>
  <si>
    <t>L4 -20</t>
  </si>
  <si>
    <t xml:space="preserve">Cerezas rojas  y verdes </t>
  </si>
  <si>
    <t>Lata  1 kg</t>
  </si>
  <si>
    <t>L4 -21</t>
  </si>
  <si>
    <t>Chicles  de fresa y menta</t>
  </si>
  <si>
    <t>Caja 24 Unds</t>
  </si>
  <si>
    <t>L4 -22</t>
  </si>
  <si>
    <t>Chocolate en sobre a la taza tipo paladín</t>
  </si>
  <si>
    <t>Estuches/50-100 sobres - sobres 33gr</t>
  </si>
  <si>
    <t>L4 -23</t>
  </si>
  <si>
    <t>Clavo</t>
  </si>
  <si>
    <t>Bote 550 grs. aprox.</t>
  </si>
  <si>
    <t>L4 -24</t>
  </si>
  <si>
    <t>Cobertura de Chocolate Blanco</t>
  </si>
  <si>
    <t>Caja 5 Kg</t>
  </si>
  <si>
    <t>L4 -25</t>
  </si>
  <si>
    <t>Cobertura de Chocolate Negro 52 %</t>
  </si>
  <si>
    <t>L4 -26</t>
  </si>
  <si>
    <t>Colorante alimentarío</t>
  </si>
  <si>
    <t>Bote 900 grs aprox.</t>
  </si>
  <si>
    <t>L4 -27</t>
  </si>
  <si>
    <t>Comino en grano</t>
  </si>
  <si>
    <t>Bote 1 kg</t>
  </si>
  <si>
    <t>L4 -28</t>
  </si>
  <si>
    <t xml:space="preserve">Cominos </t>
  </si>
  <si>
    <t>L4 -29</t>
  </si>
  <si>
    <t>Compotas de fruta s/gluten s/azúcares</t>
  </si>
  <si>
    <t>Tarrina 100 gr/Caja 240 unidades</t>
  </si>
  <si>
    <t>L4 -30</t>
  </si>
  <si>
    <t>Confitura sabores: frambuesa, fresa</t>
  </si>
  <si>
    <t>Caja 12 botes cristal 350 grs aprox.</t>
  </si>
  <si>
    <t>L4 -31</t>
  </si>
  <si>
    <t>Curry</t>
  </si>
  <si>
    <t>bote 800  gr. aprox.</t>
  </si>
  <si>
    <t>Euros/ kilo</t>
  </si>
  <si>
    <t>L4 -32</t>
  </si>
  <si>
    <t>Edulcorante de mesa tipo sacarina</t>
  </si>
  <si>
    <t>Caja 12 estuches: 500 sobres de 1 gr/estuche</t>
  </si>
  <si>
    <t>L4 -33</t>
  </si>
  <si>
    <t>Edulcorante de mesa tipo stevia sobres</t>
  </si>
  <si>
    <t>Estuches/50-100 sobres -  1 gr/estuche</t>
  </si>
  <si>
    <t>L4 -34</t>
  </si>
  <si>
    <t>Eneldo</t>
  </si>
  <si>
    <t>Bote 250 grs aprox.</t>
  </si>
  <si>
    <t>L4 -35</t>
  </si>
  <si>
    <t>Gelatina s/azúcar: fresa, limon, naranja,....</t>
  </si>
  <si>
    <t>Tarrina 100gr. Caja 48 unidades</t>
  </si>
  <si>
    <t>L4 -36</t>
  </si>
  <si>
    <t>Gelatina: fresa, limon, naranja,....</t>
  </si>
  <si>
    <t>Caja 48 unidades - 100gr/unid.</t>
  </si>
  <si>
    <t>L4 -37</t>
  </si>
  <si>
    <t xml:space="preserve">Infusiones: Manzanilla,anís, poleo-menta, tila </t>
  </si>
  <si>
    <t>Caja 100 filtros - de 1,5 - 2gr</t>
  </si>
  <si>
    <t>L4 -38</t>
  </si>
  <si>
    <t>Jugo de carne tipo Bovril</t>
  </si>
  <si>
    <t>Bote cristal 500 grs aprox.</t>
  </si>
  <si>
    <t>L4 -39</t>
  </si>
  <si>
    <t>Mahonesa</t>
  </si>
  <si>
    <t>Cubo de 3,5 Kg aprox.</t>
  </si>
  <si>
    <t>L4 -40</t>
  </si>
  <si>
    <t>Mahonesa individual</t>
  </si>
  <si>
    <t>Caja de 280 sobres de 10-12 gr</t>
  </si>
  <si>
    <t>L4 -41</t>
  </si>
  <si>
    <t>Membrillo</t>
  </si>
  <si>
    <t>tarrina 400gr</t>
  </si>
  <si>
    <t>L4 -42</t>
  </si>
  <si>
    <t>Mermelada individual fresa, melocotón. Ciruela…</t>
  </si>
  <si>
    <t>Tarina 15/20 grs, caja 256 unidades</t>
  </si>
  <si>
    <t>L4 -43</t>
  </si>
  <si>
    <t>Mermelada individual sin azúcar fresa, melocotón, ciruela..</t>
  </si>
  <si>
    <t>Tarrina 15/ 20 grs, caja 108 porciones</t>
  </si>
  <si>
    <t>L4 -44</t>
  </si>
  <si>
    <t>Miel en tarrina</t>
  </si>
  <si>
    <t>Tarrina de 15 Gr. Caja de336 Unds</t>
  </si>
  <si>
    <t>L4 -45</t>
  </si>
  <si>
    <t>Mostaza americana</t>
  </si>
  <si>
    <t>Bote de 1,800 Kg</t>
  </si>
  <si>
    <t>L4 -46</t>
  </si>
  <si>
    <t>Mostaza americana sobres</t>
  </si>
  <si>
    <t>Caja de 450 Unds sobre 6 grs aprox.</t>
  </si>
  <si>
    <t>L4 -47</t>
  </si>
  <si>
    <t>Nueces crudas peladas</t>
  </si>
  <si>
    <t>Bolsa 1 kg</t>
  </si>
  <si>
    <t>L4 -48</t>
  </si>
  <si>
    <t>Nuez Moscada molida</t>
  </si>
  <si>
    <t>Bote 800 grs. Aprox.</t>
  </si>
  <si>
    <t>L4 -49</t>
  </si>
  <si>
    <t>Orégano hoja</t>
  </si>
  <si>
    <t xml:space="preserve">Bote  0,500 Kg a 900 gr. </t>
  </si>
  <si>
    <t>L4 -50</t>
  </si>
  <si>
    <t>Orégano molido</t>
  </si>
  <si>
    <t>L4 -51</t>
  </si>
  <si>
    <t>Pastillas caldo de carne tipo Knorr</t>
  </si>
  <si>
    <t>Caja 18 unidades 1 kg.</t>
  </si>
  <si>
    <t>Euros/pastilla</t>
  </si>
  <si>
    <t>L4 -52</t>
  </si>
  <si>
    <t>Patatas Fritas bolsa individual</t>
  </si>
  <si>
    <t>Caja 20 bolsas 70 grs. Aprox.</t>
  </si>
  <si>
    <t>L4 -53</t>
  </si>
  <si>
    <t>Pimentón dulce tipo de la vera</t>
  </si>
  <si>
    <t>Bote 800 grs aprox.</t>
  </si>
  <si>
    <t>L4 -54</t>
  </si>
  <si>
    <t>Pimentón picante tipo de la vera</t>
  </si>
  <si>
    <t>L4 -55</t>
  </si>
  <si>
    <t>Pimienta blanca molida</t>
  </si>
  <si>
    <t>L4 -56</t>
  </si>
  <si>
    <t>Pimienta negra en grano</t>
  </si>
  <si>
    <t>L4 -57</t>
  </si>
  <si>
    <t>Pimienta negra molida</t>
  </si>
  <si>
    <t>L4 -58</t>
  </si>
  <si>
    <t>Piñones crudos pelados</t>
  </si>
  <si>
    <t>L4 -59</t>
  </si>
  <si>
    <t>Preparado deshidratado flan / natillas</t>
  </si>
  <si>
    <t xml:space="preserve">Bolsa 1 kg </t>
  </si>
  <si>
    <t>L4 -60</t>
  </si>
  <si>
    <t>Preparado para cuajada tipo Royal</t>
  </si>
  <si>
    <t>Caja 3 KG 4 variedades - sbres 24gr</t>
  </si>
  <si>
    <t>L4 -61</t>
  </si>
  <si>
    <t>Pure Patata en Copos</t>
  </si>
  <si>
    <t>caja de 5 kg: 2 unid/caja</t>
  </si>
  <si>
    <t>L4 -62</t>
  </si>
  <si>
    <t>Sal de ajo</t>
  </si>
  <si>
    <t>bolsa de 1 kg</t>
  </si>
  <si>
    <t>L4 -63</t>
  </si>
  <si>
    <t>Sal escamas (TIPO Maldon)</t>
  </si>
  <si>
    <t>caja 250 grs. Arox</t>
  </si>
  <si>
    <t>L4 -64</t>
  </si>
  <si>
    <t>Sal fina yodada</t>
  </si>
  <si>
    <t>Caja de 20 unidades: bolsas de 1kg</t>
  </si>
  <si>
    <t>L4 -65</t>
  </si>
  <si>
    <t>Sal gorda refinada marina</t>
  </si>
  <si>
    <t>L4 -66</t>
  </si>
  <si>
    <t>Sal sobre individual</t>
  </si>
  <si>
    <t>Caja de 2000 sobres de 1 gr.</t>
  </si>
  <si>
    <t>L4 -67</t>
  </si>
  <si>
    <t>Salsa Agridulce</t>
  </si>
  <si>
    <t xml:space="preserve"> Aprox. 300 ml. </t>
  </si>
  <si>
    <t>L4 -68</t>
  </si>
  <si>
    <t>Salsa Barbacoa</t>
  </si>
  <si>
    <t>L4 -69</t>
  </si>
  <si>
    <t>Salsa de Tabasco</t>
  </si>
  <si>
    <t>Botella de 60 ml</t>
  </si>
  <si>
    <t>L4 -70</t>
  </si>
  <si>
    <t>Salsa Lea&amp;Perrins Sauce o similar</t>
  </si>
  <si>
    <t>Bote 125 ml.</t>
  </si>
  <si>
    <t>L4 -71</t>
  </si>
  <si>
    <t>Sazonador de barbacoa</t>
  </si>
  <si>
    <t>L4 -72</t>
  </si>
  <si>
    <t>Sirope de chocolate,fresa y caramelo</t>
  </si>
  <si>
    <t>Bote 1 kg. Aprox.</t>
  </si>
  <si>
    <t>L4 -73</t>
  </si>
  <si>
    <t>Tapioca</t>
  </si>
  <si>
    <t>Bote 700 grs - 1 kg Aprox</t>
  </si>
  <si>
    <t>L4 -74</t>
  </si>
  <si>
    <t>Te classic, te negro</t>
  </si>
  <si>
    <t>Estuche 100 fitros -  2 gr/filtro</t>
  </si>
  <si>
    <t>L4 -75</t>
  </si>
  <si>
    <t>Te rojo, té de frutas</t>
  </si>
  <si>
    <t>Estuche 20 flltros -  2 gr/filtro</t>
  </si>
  <si>
    <t>L4 -76</t>
  </si>
  <si>
    <t>Te verde</t>
  </si>
  <si>
    <t>Estuche 20 flltros - 2gr/filtro</t>
  </si>
  <si>
    <t>L4 -77</t>
  </si>
  <si>
    <t>Tomate Ketchup clasico sin gluten.</t>
  </si>
  <si>
    <t>Bote plastico 1,800 Kg</t>
  </si>
  <si>
    <t>L4 -78</t>
  </si>
  <si>
    <t xml:space="preserve">Tomate Ketchup sobre sin gluten </t>
  </si>
  <si>
    <t>Caja de  250 unid 10/12 grs sobre</t>
  </si>
  <si>
    <t>L4 -79</t>
  </si>
  <si>
    <t xml:space="preserve">Tomillo hoja </t>
  </si>
  <si>
    <t>L4 -80</t>
  </si>
  <si>
    <t>Tomillo molido</t>
  </si>
  <si>
    <t>Bote 500 grs aprox.</t>
  </si>
  <si>
    <t>L4 -81</t>
  </si>
  <si>
    <t>Uvas pasas sin semilla</t>
  </si>
  <si>
    <t>Bolsa 1 kg.</t>
  </si>
  <si>
    <t>Euros/ kg</t>
  </si>
  <si>
    <t>L4 -82</t>
  </si>
  <si>
    <t>Vainilla azucarada (Azúcar vainillada)</t>
  </si>
  <si>
    <t xml:space="preserve">CONSERVAS </t>
  </si>
  <si>
    <t>L4 -83</t>
  </si>
  <si>
    <t>Aceitunas negras españolas.</t>
  </si>
  <si>
    <t xml:space="preserve"> Lata/pvc  Peso escurrido 4,250 Kg; neto 4,500 kg</t>
  </si>
  <si>
    <t>L4 -84</t>
  </si>
  <si>
    <t>Aceitunas rellenas de anchoas.</t>
  </si>
  <si>
    <t>Lata Peso escurrido de 0,130 Kg; neto 0,350 kg</t>
  </si>
  <si>
    <t>L4 -85</t>
  </si>
  <si>
    <t>Aceitunas verdas manzanilla</t>
  </si>
  <si>
    <t>PVC. Con pedúculo al natural en salmuera. Peso mínmo escurrido 2.500 kg; neto 4.200 kg</t>
  </si>
  <si>
    <t>L4 -86</t>
  </si>
  <si>
    <t>Alcachofas troceadas en conserva</t>
  </si>
  <si>
    <t>Lata Peso escurrido 1,550 Kg; neto 3 kg</t>
  </si>
  <si>
    <t>L4 -87</t>
  </si>
  <si>
    <t>Alcaparras.</t>
  </si>
  <si>
    <t>Bote cristal Peso escurrido 0,500 Kg; neto 0,720 kg</t>
  </si>
  <si>
    <t>L4 -88</t>
  </si>
  <si>
    <t>Banderilla</t>
  </si>
  <si>
    <t>4 kg neto; 2 escurrido</t>
  </si>
  <si>
    <t>L4 -89</t>
  </si>
  <si>
    <t>Berenjenas aliñadas de Almagro Lata</t>
  </si>
  <si>
    <t>20/25 unidades peso escurrido 2 kg;neto 4 kg</t>
  </si>
  <si>
    <t>L4 -90</t>
  </si>
  <si>
    <t>Bonito del norte en escabeche</t>
  </si>
  <si>
    <t>Lata peso mínimo escurrido 1,170 Kg; neto 1,800 kg</t>
  </si>
  <si>
    <t>L4 -91</t>
  </si>
  <si>
    <t>Bonito en aceite de oliva</t>
  </si>
  <si>
    <t>Lata peso mínimo escurrido 1200 Kg; 1,8 kg neto</t>
  </si>
  <si>
    <t>L4 -92</t>
  </si>
  <si>
    <t>Brotes de ajos verdes</t>
  </si>
  <si>
    <t>Bote cristal 0,500-0,650 Kg/netos</t>
  </si>
  <si>
    <t>L4 -93</t>
  </si>
  <si>
    <t>Champiñón laminado.</t>
  </si>
  <si>
    <t>1,150 Kg Peso escurrido; neto 2,5 kg</t>
  </si>
  <si>
    <t>L4 -94</t>
  </si>
  <si>
    <t>Champiñón.</t>
  </si>
  <si>
    <t>1,330 Kg Peso escurrido - neto 3 kg</t>
  </si>
  <si>
    <t>L4 -95</t>
  </si>
  <si>
    <t xml:space="preserve">Espárragos blancos gruesos </t>
  </si>
  <si>
    <t xml:space="preserve">Lata de escurrido entre  0,425 Kg - 0,500 kg. </t>
  </si>
  <si>
    <t>L4 -96</t>
  </si>
  <si>
    <t>Espárragos verdes trigueros</t>
  </si>
  <si>
    <t>Bote de cristal de escurrido 0,315 Kg; 0,560 kg peso neto</t>
  </si>
  <si>
    <t>L4 -97</t>
  </si>
  <si>
    <t>Guisantes medianos al natural.</t>
  </si>
  <si>
    <t>Lata Peso escurrido 1,600 Kg; neto 2,5 kg</t>
  </si>
  <si>
    <t>L4 -98</t>
  </si>
  <si>
    <t>Judias verdes anchas cortadas</t>
  </si>
  <si>
    <t>Lata peso escurrido  1,330 Kg; 2,5 kg neto</t>
  </si>
  <si>
    <t>L4 -99</t>
  </si>
  <si>
    <t>Macedonia de frutas</t>
  </si>
  <si>
    <t xml:space="preserve">Bote de 1,5 kilos </t>
  </si>
  <si>
    <t>L4 -100</t>
  </si>
  <si>
    <t>Maiz dulce en grano</t>
  </si>
  <si>
    <t>lata 1,550 kg/peso escurrido; 2,550 kg/peso neto</t>
  </si>
  <si>
    <t>L4 -101</t>
  </si>
  <si>
    <t>Maiz Frito Gigante</t>
  </si>
  <si>
    <t>L4 -102</t>
  </si>
  <si>
    <t>Mejillones en escabeche. Tamaño grande</t>
  </si>
  <si>
    <t>Tamaño grande  14/16</t>
  </si>
  <si>
    <t>L4 -103</t>
  </si>
  <si>
    <t>Melocotón almibar en mitades.</t>
  </si>
  <si>
    <t>Lata peso escurrido 1,500 Kg; neto 3,000 kg</t>
  </si>
  <si>
    <t>L4 -104</t>
  </si>
  <si>
    <t>Pepinillos en vinagre</t>
  </si>
  <si>
    <t>Garrafa 100/120; peso escurrido 2,5 kg; peso neto 4,1 kg</t>
  </si>
  <si>
    <t>L4 -105</t>
  </si>
  <si>
    <t>Pimiento rojo morrón entero al natural.</t>
  </si>
  <si>
    <t>bote 3 kg; peso escurrido 1,650 kg</t>
  </si>
  <si>
    <t>L4 -106</t>
  </si>
  <si>
    <t>Pimientos del piquillo, enteros 18/22</t>
  </si>
  <si>
    <t>Bote escurrido 300 gr; neto 400 gr</t>
  </si>
  <si>
    <t>L4 -107</t>
  </si>
  <si>
    <t>Piña rodajas en almibar.</t>
  </si>
  <si>
    <t>50/60 rodajas; peso escurrido 1.800 gr / pero neto 3 kg</t>
  </si>
  <si>
    <t>L4 -108</t>
  </si>
  <si>
    <t>Piña rodajas en su jugo</t>
  </si>
  <si>
    <t>L4 -109</t>
  </si>
  <si>
    <t>Remolacha rodajas</t>
  </si>
  <si>
    <t>bote peso escurrido 1,300 kg; peso neto 2,500 kg</t>
  </si>
  <si>
    <t>L4 -110</t>
  </si>
  <si>
    <t>Setas de cardo.</t>
  </si>
  <si>
    <t>bote de 1,300 kg - neto 2,500 kg</t>
  </si>
  <si>
    <t>L4 -111</t>
  </si>
  <si>
    <t>Tomate natural rallado tarrina individual</t>
  </si>
  <si>
    <t>Caja 160 unidades 25 grs. Aprox</t>
  </si>
  <si>
    <t>L4 -112</t>
  </si>
  <si>
    <t>Tomate Triturado.</t>
  </si>
  <si>
    <t>Lata peso 4 Kg</t>
  </si>
  <si>
    <t>L4 -113</t>
  </si>
  <si>
    <t>Zanahoria en dados.</t>
  </si>
  <si>
    <t>Lata de peso escurrido 1,500 kg; 2,600 kg</t>
  </si>
  <si>
    <t>L4 -114</t>
  </si>
  <si>
    <t>Zanahoria rallada.</t>
  </si>
  <si>
    <t>Lata de peso escurrido 1,500 Kg; 2,500 kg</t>
  </si>
  <si>
    <t>PATES</t>
  </si>
  <si>
    <t>L4 -115</t>
  </si>
  <si>
    <t>Pate de higado de pato</t>
  </si>
  <si>
    <t>Tarrina de 1 KG</t>
  </si>
  <si>
    <t>L4 -116</t>
  </si>
  <si>
    <t>Pate de cerdo iberico</t>
  </si>
  <si>
    <t>L4 -117</t>
  </si>
  <si>
    <t>Pate de finas hierbas</t>
  </si>
  <si>
    <t>L4 -118</t>
  </si>
  <si>
    <t>Pate de roquefort</t>
  </si>
  <si>
    <t>L4 -119</t>
  </si>
  <si>
    <t>Pate de salmon</t>
  </si>
  <si>
    <t>L4 -120</t>
  </si>
  <si>
    <t xml:space="preserve">Pate de pimienta negra </t>
  </si>
  <si>
    <t>PASTAS</t>
  </si>
  <si>
    <t>L4 -121</t>
  </si>
  <si>
    <t>Espaguettis</t>
  </si>
  <si>
    <t>Bolsa 5 Kg</t>
  </si>
  <si>
    <t>L4 -122</t>
  </si>
  <si>
    <t>Espaguettis de maiz sin gluten</t>
  </si>
  <si>
    <t>Bolsa 0,500 Kg</t>
  </si>
  <si>
    <t>L4 -123</t>
  </si>
  <si>
    <t>Espirales blancos</t>
  </si>
  <si>
    <t>L4 -124</t>
  </si>
  <si>
    <t>Espirales 3 vegetales</t>
  </si>
  <si>
    <t>L4 -125</t>
  </si>
  <si>
    <t>Estrellitas</t>
  </si>
  <si>
    <t>L4 -126</t>
  </si>
  <si>
    <t>Fideos de arroz sin gluten</t>
  </si>
  <si>
    <t>L4 -127</t>
  </si>
  <si>
    <t>Fideos de Fideua</t>
  </si>
  <si>
    <t>L4 -128</t>
  </si>
  <si>
    <t>Fideos entrefinos</t>
  </si>
  <si>
    <t>L4 -129</t>
  </si>
  <si>
    <t>Fideos finos</t>
  </si>
  <si>
    <t>L4 -130</t>
  </si>
  <si>
    <t>Harina fina de Maiz</t>
  </si>
  <si>
    <t>Bolsa 2,5 Kg</t>
  </si>
  <si>
    <t>L4 -131</t>
  </si>
  <si>
    <t>Harina Reposteria</t>
  </si>
  <si>
    <t>L4 -132</t>
  </si>
  <si>
    <t>Lazos 3 colores</t>
  </si>
  <si>
    <t>L4 -133</t>
  </si>
  <si>
    <t>Lasaña Grande de huevo</t>
  </si>
  <si>
    <t>Paquete 5 kg - Aprox 32-36 hojas</t>
  </si>
  <si>
    <t>L4 -134</t>
  </si>
  <si>
    <t>Pasta de lasaña verde</t>
  </si>
  <si>
    <t>L4 -135</t>
  </si>
  <si>
    <t>Macarron de arroz sin gluten</t>
  </si>
  <si>
    <t>L4 -136</t>
  </si>
  <si>
    <t>Macarrones pluma</t>
  </si>
  <si>
    <t>L4 -137</t>
  </si>
  <si>
    <t>Pasta alimentaria 3 sabores</t>
  </si>
  <si>
    <t>Bolsa de 5 kg.</t>
  </si>
  <si>
    <t>L4 -138</t>
  </si>
  <si>
    <t xml:space="preserve">Ravioli de carne </t>
  </si>
  <si>
    <t>Paquete de 1 kg</t>
  </si>
  <si>
    <t>L4 -139</t>
  </si>
  <si>
    <t>Tortelline de carne</t>
  </si>
  <si>
    <t>L4 -140</t>
  </si>
  <si>
    <t>Coditos</t>
  </si>
  <si>
    <t xml:space="preserve">OTROS: SURTIDOS  NAVIDEÑOS  Y OTROS </t>
  </si>
  <si>
    <t>L4 -141</t>
  </si>
  <si>
    <t>Figuritas de Mazapán</t>
  </si>
  <si>
    <t>Caja de 3 Kg.</t>
  </si>
  <si>
    <t>L4 -142</t>
  </si>
  <si>
    <t>Palillos torneados envueltos</t>
  </si>
  <si>
    <t>5 x 1000 UND</t>
  </si>
  <si>
    <t>L4 -143</t>
  </si>
  <si>
    <t>Polvorones surtidos</t>
  </si>
  <si>
    <t>L4 -144</t>
  </si>
  <si>
    <t>Surtido Mini Turrón y Praline</t>
  </si>
  <si>
    <t>L4 -145</t>
  </si>
  <si>
    <t>Peladilla</t>
  </si>
  <si>
    <t>100 gr</t>
  </si>
  <si>
    <t>L4 -146</t>
  </si>
  <si>
    <t>Piñones</t>
  </si>
  <si>
    <t>L4 -147</t>
  </si>
  <si>
    <t>Turrones variados sin azucar</t>
  </si>
  <si>
    <t>CAJA 3 KG 4 VARIEDADES</t>
  </si>
  <si>
    <t>ACEITES</t>
  </si>
  <si>
    <t>L4 -148</t>
  </si>
  <si>
    <t xml:space="preserve">Aceite de girasol. Garrafa </t>
  </si>
  <si>
    <t>Garrafa 25</t>
  </si>
  <si>
    <t>L4 -149</t>
  </si>
  <si>
    <t>Aceite de oliva intenso. Garrafa</t>
  </si>
  <si>
    <t>Botella 5 L</t>
  </si>
  <si>
    <t>L4 -150</t>
  </si>
  <si>
    <t>Aceite de oliva intenso cristal 250ml</t>
  </si>
  <si>
    <t>Botella cristal 250 ml</t>
  </si>
  <si>
    <t>L4 -151</t>
  </si>
  <si>
    <t>Aceite de oliva intenso plástico  500ml</t>
  </si>
  <si>
    <t>Botella plástico  500 ml</t>
  </si>
  <si>
    <t>L4 -152</t>
  </si>
  <si>
    <t>Aceite de oliva virgen extra (Sobres 10ml)</t>
  </si>
  <si>
    <t xml:space="preserve"> Sobres 10 ml- caja  250 unidades</t>
  </si>
  <si>
    <t>L4 -153</t>
  </si>
  <si>
    <t>Aceite de oliva suave cristal 250ml</t>
  </si>
  <si>
    <t>L4 -154</t>
  </si>
  <si>
    <t>Aceite de oliva suave plástico 500ml</t>
  </si>
  <si>
    <t>Botella plástico 500 ml</t>
  </si>
  <si>
    <t>L4 -155</t>
  </si>
  <si>
    <t xml:space="preserve">Aceite de oliva Virgen Extra cristal </t>
  </si>
  <si>
    <t>L4 -156</t>
  </si>
  <si>
    <t>Aceite de oliva Virgen Extra plástico 500ml</t>
  </si>
  <si>
    <t>L4 -157</t>
  </si>
  <si>
    <t>Aceite de oliva Virgen Extra Tarrinas 20cl</t>
  </si>
  <si>
    <t>Tarrinas 20cl</t>
  </si>
  <si>
    <t>BEBIDAS  NO ALCOHOLICAS -ZUMOS</t>
  </si>
  <si>
    <t>L4 -158</t>
  </si>
  <si>
    <t xml:space="preserve">Agua mineral sin gas botella cristal </t>
  </si>
  <si>
    <t>Botella cristal 500ml</t>
  </si>
  <si>
    <t>L4 -159</t>
  </si>
  <si>
    <t>Agua mineral sin gas botella de plástico grande</t>
  </si>
  <si>
    <t>Botella plastico 1500ml</t>
  </si>
  <si>
    <t>L4 -160</t>
  </si>
  <si>
    <t>Agua mineral sin gas botella de plástico pequeña</t>
  </si>
  <si>
    <t>Botella plastico 500ml</t>
  </si>
  <si>
    <t>L4 -161</t>
  </si>
  <si>
    <t xml:space="preserve">Agua mineral sin gas garrafa </t>
  </si>
  <si>
    <t>Garrafa plastico 5 litros</t>
  </si>
  <si>
    <t>L4 -162</t>
  </si>
  <si>
    <t>Agua con gas o carbonatada 500ml</t>
  </si>
  <si>
    <t>Botella de plastico de 500ml</t>
  </si>
  <si>
    <t>L4 -163</t>
  </si>
  <si>
    <t>Agua con gas o carbonatada 1,5 l</t>
  </si>
  <si>
    <t>Botella de plastico de 1,5 l</t>
  </si>
  <si>
    <t>L4 -164</t>
  </si>
  <si>
    <t>Bebida Isotónica, limón/naranja</t>
  </si>
  <si>
    <t>lata 33cl</t>
  </si>
  <si>
    <t>L4 -165</t>
  </si>
  <si>
    <t>Bebida tipo Bitter</t>
  </si>
  <si>
    <t>botella 33cl</t>
  </si>
  <si>
    <t>L4 -166</t>
  </si>
  <si>
    <t>Nectar Zanahoria-Naranja tipo Granini</t>
  </si>
  <si>
    <t>botella 1 litro</t>
  </si>
  <si>
    <t>L4 -167</t>
  </si>
  <si>
    <t>Refresco de cola</t>
  </si>
  <si>
    <t>L4 -168</t>
  </si>
  <si>
    <t>Refresco de Cola Light</t>
  </si>
  <si>
    <t>L4 -169</t>
  </si>
  <si>
    <t>Refresco de Cola Zero</t>
  </si>
  <si>
    <t>L4 -170</t>
  </si>
  <si>
    <t>Refresco de Cola Zero Zero</t>
  </si>
  <si>
    <t>L4 -171</t>
  </si>
  <si>
    <t>Refresco de Naranja - Limón</t>
  </si>
  <si>
    <t>L4 -172</t>
  </si>
  <si>
    <t>Refresco de té con limón con azucar y sin azucar</t>
  </si>
  <si>
    <t>L4 -173</t>
  </si>
  <si>
    <t>Refresco sin gas, naranja/limón con y sin azúcar</t>
  </si>
  <si>
    <t>L4 -174</t>
  </si>
  <si>
    <t>Refresco tipo Casera</t>
  </si>
  <si>
    <t>L4 -175</t>
  </si>
  <si>
    <t>Tónica</t>
  </si>
  <si>
    <t>L4 -176</t>
  </si>
  <si>
    <t>Zumo de tomate selección</t>
  </si>
  <si>
    <t>Botella 250 ml</t>
  </si>
  <si>
    <t>L4 -177</t>
  </si>
  <si>
    <t>Zumo de Uva: Mosto</t>
  </si>
  <si>
    <t>L4 -178</t>
  </si>
  <si>
    <t>Zumo natural sin azucares añadidos (naranja, piña, melocotón) grande</t>
  </si>
  <si>
    <t>Brick 1 L</t>
  </si>
  <si>
    <t>L4 -179</t>
  </si>
  <si>
    <t>Zumo natural sin azucares añadidos (naranja, piña, melocotón) pequeño</t>
  </si>
  <si>
    <t>Mini brick 3x0,200 L</t>
  </si>
  <si>
    <t>Euros/pack</t>
  </si>
  <si>
    <t>BEBIDAS ALCOHOLICAS Y VINAGRES</t>
  </si>
  <si>
    <t>L4 -180</t>
  </si>
  <si>
    <t>Brandy para uso culinario tipo Felipe II o similar</t>
  </si>
  <si>
    <t>Botella de 1 Litro</t>
  </si>
  <si>
    <t>L4 -181</t>
  </si>
  <si>
    <t>Cava nature extra tipo Codorniu o similar</t>
  </si>
  <si>
    <t>Botella 0,7 L.-0,75</t>
  </si>
  <si>
    <t>L4 -182</t>
  </si>
  <si>
    <t>Cerveza 0'0% lata</t>
  </si>
  <si>
    <t>L4 -183</t>
  </si>
  <si>
    <t>Cerveza lata tipo Mahou 5 estrellas</t>
  </si>
  <si>
    <t>L4 -184</t>
  </si>
  <si>
    <t>Cerveza lata tipo Mahou Clasica</t>
  </si>
  <si>
    <t>L4 -185</t>
  </si>
  <si>
    <t xml:space="preserve">Licor de Hierbas </t>
  </si>
  <si>
    <t>L4 -186</t>
  </si>
  <si>
    <t xml:space="preserve">Orujo Blanco </t>
  </si>
  <si>
    <t>L4 -187</t>
  </si>
  <si>
    <t>Sidra tipo Gaitero o similar</t>
  </si>
  <si>
    <t xml:space="preserve">botella de 0,70 l.-0,75 l </t>
  </si>
  <si>
    <t>L4 -188</t>
  </si>
  <si>
    <t>Vinagre Balsámico Módena</t>
  </si>
  <si>
    <t>L4 -189</t>
  </si>
  <si>
    <t>Vinagre de Manzana</t>
  </si>
  <si>
    <t>botella 250 ml</t>
  </si>
  <si>
    <t>L4 -190</t>
  </si>
  <si>
    <t>Vinagre garrafa</t>
  </si>
  <si>
    <t>garrafa de 5 L</t>
  </si>
  <si>
    <t>L4 -191</t>
  </si>
  <si>
    <t>Vinagre Jerez</t>
  </si>
  <si>
    <t>Botella cristal 500 ml</t>
  </si>
  <si>
    <t>L4 -192</t>
  </si>
  <si>
    <t>Vinagre Porciones (Sobres 10ml.)</t>
  </si>
  <si>
    <t>Cajas de 250 Unds de 10 ml Aprox.</t>
  </si>
  <si>
    <t>L4 -193</t>
  </si>
  <si>
    <t>Vinagre vino blanco</t>
  </si>
  <si>
    <t>L4 -194</t>
  </si>
  <si>
    <t>Vino blanco granel</t>
  </si>
  <si>
    <t>5 L.</t>
  </si>
  <si>
    <t>L4 -195</t>
  </si>
  <si>
    <t>Vino de Jerez Seco tipo Soto o similar</t>
  </si>
  <si>
    <t>botella 750ml</t>
  </si>
  <si>
    <t>L4 -196</t>
  </si>
  <si>
    <t>Vino tinto de Oporto</t>
  </si>
  <si>
    <t>garrafa de 2 l</t>
  </si>
  <si>
    <t>L4 -197</t>
  </si>
  <si>
    <t>Vino dulce tipo Pedro Ximenez</t>
  </si>
  <si>
    <t xml:space="preserve">botella cristal 750 ml. </t>
  </si>
  <si>
    <t>L4 -198</t>
  </si>
  <si>
    <t>Vino tinto granel</t>
  </si>
  <si>
    <t>5 litros</t>
  </si>
  <si>
    <t>LEGUMBRES</t>
  </si>
  <si>
    <t>L4 -199</t>
  </si>
  <si>
    <t>Alubia Blanca</t>
  </si>
  <si>
    <t>Bolsa de 1 kg</t>
  </si>
  <si>
    <t>L4 -200</t>
  </si>
  <si>
    <t>Alubia Carilla</t>
  </si>
  <si>
    <t>L4 -201</t>
  </si>
  <si>
    <t>Alubia Pinta</t>
  </si>
  <si>
    <t>L4 -202</t>
  </si>
  <si>
    <t>Arroz</t>
  </si>
  <si>
    <t>Paquete/ Bolsa 1 Kg</t>
  </si>
  <si>
    <t>L4 -203</t>
  </si>
  <si>
    <t>Fabes blancas/judias secas</t>
  </si>
  <si>
    <t>L4 -204</t>
  </si>
  <si>
    <t xml:space="preserve">Garbanzo Castellano </t>
  </si>
  <si>
    <t>L4 -205</t>
  </si>
  <si>
    <t>Garbanzo lechoso</t>
  </si>
  <si>
    <t>L4 -206</t>
  </si>
  <si>
    <t>Garbanzo pedrosillano</t>
  </si>
  <si>
    <t>L4 -207</t>
  </si>
  <si>
    <t>Judía Roja</t>
  </si>
  <si>
    <t>L4 -208</t>
  </si>
  <si>
    <t>Judías pintas</t>
  </si>
  <si>
    <t>L4 -209</t>
  </si>
  <si>
    <t>Judión gordo, tipo granja segoviana</t>
  </si>
  <si>
    <t>L4 -210</t>
  </si>
  <si>
    <t>Lenteja Castellana</t>
  </si>
  <si>
    <t>L4 -211</t>
  </si>
  <si>
    <t>Lenteja Pardina</t>
  </si>
  <si>
    <t>PRODUCTOS PREPARADOS Y CONGELADOS</t>
  </si>
  <si>
    <t>L4 -212</t>
  </si>
  <si>
    <t>Alcachofa congelada</t>
  </si>
  <si>
    <t>Bolsas de 2,5  kg</t>
  </si>
  <si>
    <t>L4 -213</t>
  </si>
  <si>
    <t>Bocadillos variados pan baguette</t>
  </si>
  <si>
    <t xml:space="preserve">  250 gr</t>
  </si>
  <si>
    <t>L4 -214</t>
  </si>
  <si>
    <t xml:space="preserve">Brecol congelado </t>
  </si>
  <si>
    <t>L4 -215</t>
  </si>
  <si>
    <t>Coliflor congelada</t>
  </si>
  <si>
    <t>Bolsa de 2,5kg</t>
  </si>
  <si>
    <t>L4 -216</t>
  </si>
  <si>
    <t>Ensalada pimiento de piquillo con cebolla</t>
  </si>
  <si>
    <t>lata 2kg</t>
  </si>
  <si>
    <t>L4 -217</t>
  </si>
  <si>
    <t xml:space="preserve">Ensalada pimiento asado </t>
  </si>
  <si>
    <t>Lata 1750 gr    1500 gr Escurrido</t>
  </si>
  <si>
    <t>L4 -218</t>
  </si>
  <si>
    <t>Espinacas</t>
  </si>
  <si>
    <t>L4 -219</t>
  </si>
  <si>
    <t>Guisante congelado</t>
  </si>
  <si>
    <t>L4 -220</t>
  </si>
  <si>
    <t>Judía  verde congelada</t>
  </si>
  <si>
    <t xml:space="preserve">Bolsa de 2,5kg </t>
  </si>
  <si>
    <t>L4 -221</t>
  </si>
  <si>
    <t>Menestra congelada</t>
  </si>
  <si>
    <t>L4 -222</t>
  </si>
  <si>
    <t>Patata prefrita primera</t>
  </si>
  <si>
    <t>2,5kg</t>
  </si>
  <si>
    <t>L4 -223</t>
  </si>
  <si>
    <t>Pizzas variadas</t>
  </si>
  <si>
    <t>tamaño familiar</t>
  </si>
  <si>
    <t>L4 -224</t>
  </si>
  <si>
    <t>Sandwichs variados 150 gr.</t>
  </si>
  <si>
    <t>Sandwich individual 150 gr</t>
  </si>
  <si>
    <t>L4 -225</t>
  </si>
  <si>
    <t>San Jacobos</t>
  </si>
  <si>
    <t>caja de 5kg</t>
  </si>
  <si>
    <t>Lote 4: Suministro de ultramarinos, aceites, bebidas, legumbres, productos preparados y ultracongelados para el hospital de FREMAP sito en Majadahonda (Madrid).</t>
  </si>
  <si>
    <t>Precio máximo Euros/kg, según observaciones , impuesto/s indirecto/s no incluido/s</t>
  </si>
  <si>
    <t>Precio ofertado Euros/kg, según observaciones, impuesto/s indirecto/s no incluido/s</t>
  </si>
  <si>
    <t>IMPORTE PARA LA DURACIÓN INCIAL (24 meses), impuesto/s indirecto/s no incluido/s</t>
  </si>
  <si>
    <t>Importe a incluir en la casilla referida a Oferta Economica</t>
  </si>
  <si>
    <t>Estimación consumo anual según observaciones</t>
  </si>
  <si>
    <t>Nombre de la empresa</t>
  </si>
  <si>
    <t>CIF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</si>
</sst>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C0A]General"/>
    <numFmt numFmtId="166" formatCode="_-* #,##0.00\ [$€-C0A]_-;\-* #,##0.00\ [$€-C0A]_-;_-* &quot;-&quot;??\ [$€-C0A]_-;_-@_-"/>
    <numFmt numFmtId="167" formatCode="[$-C0A]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7D9E9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rgb="FFF2DCDB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/>
    <xf numFmtId="0" fontId="10" fillId="0" borderId="0"/>
    <xf numFmtId="0" fontId="4" fillId="0" borderId="0"/>
    <xf numFmtId="44" fontId="10" fillId="0" borderId="0" applyFont="0" applyFill="0" applyBorder="0" applyAlignment="0" applyProtection="0"/>
    <xf numFmtId="165" fontId="4" fillId="0" borderId="0"/>
  </cellStyleXfs>
  <cellXfs count="78">
    <xf numFmtId="0" fontId="0" fillId="0" borderId="0" xfId="0"/>
    <xf numFmtId="0" fontId="8" fillId="0" borderId="1" xfId="5" applyFont="1" applyFill="1" applyBorder="1" applyAlignment="1" applyProtection="1">
      <alignment vertical="center" wrapText="1"/>
    </xf>
    <xf numFmtId="167" fontId="8" fillId="0" borderId="1" xfId="7" applyNumberFormat="1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wrapText="1"/>
    </xf>
    <xf numFmtId="44" fontId="0" fillId="0" borderId="1" xfId="2" applyFont="1" applyFill="1" applyBorder="1" applyAlignment="1" applyProtection="1">
      <alignment vertical="center" wrapText="1"/>
    </xf>
    <xf numFmtId="44" fontId="0" fillId="0" borderId="5" xfId="2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center" vertical="center" wrapText="1"/>
    </xf>
    <xf numFmtId="44" fontId="3" fillId="8" borderId="1" xfId="2" applyFont="1" applyFill="1" applyBorder="1" applyAlignment="1" applyProtection="1">
      <alignment vertical="center" wrapText="1"/>
      <protection locked="0"/>
    </xf>
    <xf numFmtId="0" fontId="8" fillId="5" borderId="1" xfId="5" applyFont="1" applyFill="1" applyBorder="1" applyAlignment="1" applyProtection="1">
      <alignment wrapText="1"/>
    </xf>
    <xf numFmtId="0" fontId="8" fillId="0" borderId="5" xfId="5" applyFont="1" applyFill="1" applyBorder="1" applyAlignment="1" applyProtection="1">
      <alignment vertical="center" wrapText="1"/>
    </xf>
    <xf numFmtId="0" fontId="12" fillId="0" borderId="1" xfId="5" applyFont="1" applyFill="1" applyBorder="1" applyAlignment="1" applyProtection="1">
      <alignment wrapText="1"/>
    </xf>
    <xf numFmtId="0" fontId="8" fillId="0" borderId="10" xfId="5" applyFont="1" applyFill="1" applyBorder="1" applyAlignment="1" applyProtection="1">
      <alignment wrapText="1"/>
    </xf>
    <xf numFmtId="0" fontId="8" fillId="0" borderId="1" xfId="5" applyFont="1" applyFill="1" applyBorder="1" applyAlignment="1" applyProtection="1">
      <alignment horizontal="left" vertical="center" wrapText="1"/>
    </xf>
    <xf numFmtId="0" fontId="8" fillId="0" borderId="5" xfId="5" applyFont="1" applyFill="1" applyBorder="1" applyAlignment="1" applyProtection="1">
      <alignment wrapText="1"/>
    </xf>
    <xf numFmtId="0" fontId="0" fillId="0" borderId="16" xfId="0" applyBorder="1" applyAlignment="1" applyProtection="1">
      <alignment horizontal="center" wrapText="1"/>
      <protection locked="0"/>
    </xf>
    <xf numFmtId="0" fontId="0" fillId="0" borderId="17" xfId="0" applyBorder="1" applyAlignment="1" applyProtection="1">
      <alignment horizontal="center" wrapText="1"/>
      <protection locked="0"/>
    </xf>
    <xf numFmtId="0" fontId="10" fillId="0" borderId="13" xfId="4" applyBorder="1" applyAlignment="1" applyProtection="1">
      <alignment horizontal="center" wrapText="1"/>
      <protection locked="0"/>
    </xf>
    <xf numFmtId="0" fontId="10" fillId="0" borderId="14" xfId="4" applyBorder="1" applyAlignment="1" applyProtection="1">
      <alignment horizontal="center" wrapText="1"/>
      <protection locked="0"/>
    </xf>
    <xf numFmtId="165" fontId="9" fillId="4" borderId="0" xfId="3" applyFont="1" applyFill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165" fontId="11" fillId="2" borderId="6" xfId="3" applyFont="1" applyFill="1" applyBorder="1" applyAlignment="1" applyProtection="1">
      <alignment horizontal="center" wrapText="1"/>
    </xf>
    <xf numFmtId="165" fontId="11" fillId="2" borderId="7" xfId="3" applyFont="1" applyFill="1" applyBorder="1" applyAlignment="1" applyProtection="1">
      <alignment horizont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165" fontId="8" fillId="0" borderId="1" xfId="3" applyFont="1" applyFill="1" applyBorder="1" applyAlignment="1" applyProtection="1">
      <alignment horizontal="center" wrapText="1"/>
    </xf>
    <xf numFmtId="3" fontId="8" fillId="0" borderId="1" xfId="3" applyNumberFormat="1" applyFont="1" applyFill="1" applyBorder="1" applyAlignment="1" applyProtection="1">
      <alignment horizontal="center" vertical="center" wrapText="1"/>
    </xf>
    <xf numFmtId="44" fontId="3" fillId="0" borderId="1" xfId="2" applyFont="1" applyFill="1" applyBorder="1" applyAlignment="1" applyProtection="1">
      <alignment vertical="center" wrapText="1"/>
    </xf>
    <xf numFmtId="164" fontId="3" fillId="0" borderId="1" xfId="1" applyFont="1" applyFill="1" applyBorder="1" applyAlignment="1" applyProtection="1">
      <alignment vertical="center" wrapText="1"/>
    </xf>
    <xf numFmtId="165" fontId="8" fillId="0" borderId="1" xfId="3" applyFont="1" applyFill="1" applyBorder="1" applyAlignment="1" applyProtection="1">
      <alignment vertical="center" wrapText="1"/>
    </xf>
    <xf numFmtId="165" fontId="8" fillId="0" borderId="1" xfId="3" applyFont="1" applyFill="1" applyBorder="1" applyAlignment="1" applyProtection="1">
      <alignment horizontal="center" vertical="center" wrapText="1"/>
    </xf>
    <xf numFmtId="3" fontId="8" fillId="0" borderId="1" xfId="4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4" fontId="8" fillId="0" borderId="1" xfId="2" applyFont="1" applyFill="1" applyBorder="1" applyAlignment="1" applyProtection="1">
      <alignment horizontal="center" wrapText="1"/>
    </xf>
    <xf numFmtId="0" fontId="0" fillId="3" borderId="0" xfId="0" applyFill="1" applyAlignment="1" applyProtection="1">
      <alignment wrapText="1"/>
    </xf>
    <xf numFmtId="0" fontId="11" fillId="4" borderId="8" xfId="0" applyFont="1" applyFill="1" applyBorder="1" applyAlignment="1" applyProtection="1">
      <alignment horizontal="center" vertical="center" wrapText="1"/>
    </xf>
    <xf numFmtId="165" fontId="8" fillId="0" borderId="5" xfId="3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165" fontId="8" fillId="0" borderId="5" xfId="3" applyFont="1" applyFill="1" applyBorder="1" applyAlignment="1" applyProtection="1">
      <alignment horizontal="center" wrapText="1"/>
    </xf>
    <xf numFmtId="3" fontId="8" fillId="0" borderId="5" xfId="4" applyNumberFormat="1" applyFont="1" applyFill="1" applyBorder="1" applyAlignment="1" applyProtection="1">
      <alignment horizontal="center" vertical="center" wrapText="1"/>
    </xf>
    <xf numFmtId="165" fontId="11" fillId="2" borderId="2" xfId="3" applyFont="1" applyFill="1" applyBorder="1" applyAlignment="1" applyProtection="1">
      <alignment horizontal="center" wrapText="1"/>
    </xf>
    <xf numFmtId="165" fontId="11" fillId="2" borderId="3" xfId="3" applyFont="1" applyFill="1" applyBorder="1" applyAlignment="1" applyProtection="1">
      <alignment horizontal="center" wrapText="1"/>
    </xf>
    <xf numFmtId="165" fontId="3" fillId="0" borderId="1" xfId="2" applyNumberFormat="1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3" fontId="8" fillId="0" borderId="1" xfId="3" applyNumberFormat="1" applyFont="1" applyFill="1" applyBorder="1" applyAlignment="1" applyProtection="1">
      <alignment horizontal="center" wrapText="1"/>
    </xf>
    <xf numFmtId="4" fontId="8" fillId="0" borderId="1" xfId="3" applyNumberFormat="1" applyFont="1" applyFill="1" applyBorder="1" applyAlignment="1" applyProtection="1">
      <alignment horizontal="center" wrapText="1"/>
    </xf>
    <xf numFmtId="165" fontId="8" fillId="0" borderId="1" xfId="3" applyFont="1" applyFill="1" applyBorder="1" applyAlignment="1" applyProtection="1">
      <alignment wrapText="1"/>
    </xf>
    <xf numFmtId="3" fontId="8" fillId="0" borderId="1" xfId="4" applyNumberFormat="1" applyFont="1" applyFill="1" applyBorder="1" applyAlignment="1" applyProtection="1">
      <alignment horizontal="center" wrapText="1"/>
    </xf>
    <xf numFmtId="4" fontId="8" fillId="0" borderId="1" xfId="4" applyNumberFormat="1" applyFont="1" applyFill="1" applyBorder="1" applyAlignment="1" applyProtection="1">
      <alignment horizontal="center" wrapText="1"/>
    </xf>
    <xf numFmtId="0" fontId="8" fillId="0" borderId="1" xfId="4" applyFont="1" applyFill="1" applyBorder="1" applyAlignment="1" applyProtection="1">
      <alignment horizontal="center" wrapText="1"/>
    </xf>
    <xf numFmtId="44" fontId="1" fillId="0" borderId="1" xfId="6" applyFont="1" applyFill="1" applyBorder="1" applyAlignment="1" applyProtection="1">
      <alignment wrapText="1"/>
    </xf>
    <xf numFmtId="0" fontId="11" fillId="4" borderId="10" xfId="0" applyFont="1" applyFill="1" applyBorder="1" applyAlignment="1" applyProtection="1">
      <alignment horizontal="center" vertical="center" wrapText="1"/>
    </xf>
    <xf numFmtId="165" fontId="8" fillId="0" borderId="10" xfId="3" applyFont="1" applyFill="1" applyBorder="1" applyAlignment="1" applyProtection="1">
      <alignment wrapText="1"/>
    </xf>
    <xf numFmtId="165" fontId="8" fillId="0" borderId="1" xfId="3" applyFont="1" applyBorder="1" applyAlignment="1" applyProtection="1">
      <alignment horizontal="center" wrapText="1"/>
    </xf>
    <xf numFmtId="0" fontId="8" fillId="0" borderId="1" xfId="4" applyFont="1" applyBorder="1" applyAlignment="1" applyProtection="1">
      <alignment horizontal="center" wrapText="1"/>
    </xf>
    <xf numFmtId="44" fontId="1" fillId="3" borderId="1" xfId="6" applyFont="1" applyFill="1" applyBorder="1" applyAlignment="1" applyProtection="1">
      <alignment wrapText="1"/>
    </xf>
    <xf numFmtId="165" fontId="8" fillId="6" borderId="1" xfId="3" applyFont="1" applyFill="1" applyBorder="1" applyAlignment="1" applyProtection="1">
      <alignment wrapText="1"/>
    </xf>
    <xf numFmtId="0" fontId="8" fillId="3" borderId="1" xfId="4" applyFont="1" applyFill="1" applyBorder="1" applyAlignment="1" applyProtection="1">
      <alignment horizontal="center" wrapText="1"/>
    </xf>
    <xf numFmtId="165" fontId="11" fillId="2" borderId="2" xfId="3" applyFont="1" applyFill="1" applyBorder="1" applyAlignment="1" applyProtection="1">
      <alignment horizontal="center" vertical="center" wrapText="1"/>
    </xf>
    <xf numFmtId="165" fontId="11" fillId="2" borderId="3" xfId="3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165" fontId="13" fillId="0" borderId="1" xfId="3" applyFont="1" applyFill="1" applyBorder="1" applyAlignment="1" applyProtection="1">
      <alignment horizontal="center" wrapText="1"/>
    </xf>
    <xf numFmtId="165" fontId="8" fillId="0" borderId="5" xfId="3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166" fontId="0" fillId="0" borderId="1" xfId="0" applyNumberFormat="1" applyFont="1" applyFill="1" applyBorder="1" applyAlignment="1" applyProtection="1">
      <alignment vertical="center" wrapText="1"/>
    </xf>
    <xf numFmtId="0" fontId="8" fillId="0" borderId="1" xfId="4" applyFont="1" applyFill="1" applyBorder="1" applyAlignment="1" applyProtection="1">
      <alignment wrapText="1"/>
    </xf>
    <xf numFmtId="165" fontId="8" fillId="0" borderId="1" xfId="3" applyFont="1" applyFill="1" applyBorder="1" applyAlignment="1" applyProtection="1">
      <alignment horizontal="left" wrapText="1"/>
    </xf>
    <xf numFmtId="0" fontId="10" fillId="0" borderId="0" xfId="4" applyAlignment="1" applyProtection="1">
      <alignment wrapText="1"/>
    </xf>
    <xf numFmtId="0" fontId="2" fillId="0" borderId="9" xfId="4" applyFont="1" applyBorder="1" applyAlignment="1" applyProtection="1">
      <alignment horizontal="center" wrapText="1"/>
    </xf>
    <xf numFmtId="0" fontId="2" fillId="0" borderId="8" xfId="4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center" wrapText="1"/>
    </xf>
    <xf numFmtId="0" fontId="5" fillId="0" borderId="1" xfId="0" applyFont="1" applyBorder="1" applyAlignment="1" applyProtection="1">
      <alignment wrapText="1"/>
    </xf>
    <xf numFmtId="0" fontId="11" fillId="7" borderId="12" xfId="0" applyFont="1" applyFill="1" applyBorder="1" applyAlignment="1" applyProtection="1">
      <alignment horizontal="center" vertical="center" wrapText="1"/>
    </xf>
    <xf numFmtId="0" fontId="7" fillId="0" borderId="0" xfId="4" applyFont="1" applyFill="1" applyBorder="1" applyAlignment="1" applyProtection="1">
      <alignment vertical="center" wrapText="1"/>
    </xf>
    <xf numFmtId="0" fontId="11" fillId="7" borderId="15" xfId="0" applyFont="1" applyFill="1" applyBorder="1" applyAlignment="1" applyProtection="1">
      <alignment horizontal="center" vertical="center" wrapText="1"/>
    </xf>
    <xf numFmtId="44" fontId="0" fillId="0" borderId="0" xfId="0" applyNumberFormat="1" applyAlignment="1" applyProtection="1">
      <alignment wrapText="1"/>
    </xf>
  </cellXfs>
  <cellStyles count="8">
    <cellStyle name="Excel Built-in Normal" xfId="3"/>
    <cellStyle name="Excel Built-in Normal 1" xfId="7"/>
    <cellStyle name="Excel Built-in Normal 2" xfId="5"/>
    <cellStyle name="Millares" xfId="1" builtinId="3"/>
    <cellStyle name="Moneda" xfId="2" builtinId="4"/>
    <cellStyle name="Moneda 2" xfId="6"/>
    <cellStyle name="Normal" xfId="0" builtinId="0"/>
    <cellStyle name="Normal 4" xfId="4"/>
  </cellStyles>
  <dxfs count="99">
    <dxf>
      <numFmt numFmtId="34" formatCode="_-* #,##0.00\ &quot;€&quot;_-;\-* #,##0.00\ &quot;€&quot;_-;_-* &quot;-&quot;??\ &quot;€&quot;_-;_-@_-"/>
      <fill>
        <patternFill patternType="none">
          <bgColor auto="1"/>
        </patternFill>
      </fill>
      <alignment textRotation="0" wrapText="1" indent="0" justifyLastLine="0" shrinkToFit="0" readingOrder="0"/>
      <border>
        <left style="thin">
          <color indexed="64"/>
        </left>
      </border>
      <protection locked="0" hidden="0"/>
    </dxf>
    <dxf>
      <numFmt numFmtId="34" formatCode="_-* #,##0.00\ &quot;€&quot;_-;\-* #,##0.00\ &quot;€&quot;_-;_-* &quot;-&quot;??\ &quot;€&quot;_-;_-@_-"/>
      <fill>
        <patternFill patternType="none">
          <bgColor auto="1"/>
        </patternFill>
      </fill>
      <alignment textRotation="0" wrapText="1" indent="0" justifyLastLine="0" shrinkToFit="0" readingOrder="0"/>
      <protection locked="0" hidden="0"/>
    </dxf>
    <dxf>
      <numFmt numFmtId="34" formatCode="_-* #,##0.00\ &quot;€&quot;_-;\-* #,##0.00\ &quot;€&quot;_-;_-* &quot;-&quot;??\ &quot;€&quot;_-;_-@_-"/>
      <fill>
        <patternFill patternType="none">
          <bgColor auto="1"/>
        </patternFill>
      </fill>
      <alignment textRotation="0" wrapText="1" indent="0" justifyLastLine="0" shrinkToFit="0" readingOrder="0"/>
      <protection locked="0" hidden="0"/>
    </dxf>
    <dxf>
      <numFmt numFmtId="34" formatCode="_-* #,##0.00\ &quot;€&quot;_-;\-* #,##0.00\ &quot;€&quot;_-;_-* &quot;-&quot;??\ &quot;€&quot;_-;_-@_-"/>
      <fill>
        <patternFill patternType="none">
          <bgColor auto="1"/>
        </patternFill>
      </fill>
      <alignment textRotation="0" wrapText="1" indent="0" justifyLastLine="0" shrinkToFit="0" readingOrder="0"/>
      <protection locked="0" hidden="0"/>
    </dxf>
    <dxf>
      <numFmt numFmtId="34" formatCode="_-* #,##0.00\ &quot;€&quot;_-;\-* #,##0.00\ &quot;€&quot;_-;_-* &quot;-&quot;??\ &quot;€&quot;_-;_-@_-"/>
      <fill>
        <patternFill patternType="none">
          <bgColor auto="1"/>
        </patternFill>
      </fill>
      <alignment textRotation="0" wrapText="1" indent="0" justifyLastLine="0" shrinkToFit="0" readingOrder="0"/>
      <protection locked="0" hidden="0"/>
    </dxf>
    <dxf>
      <numFmt numFmtId="34" formatCode="_-* #,##0.00\ &quot;€&quot;_-;\-* #,##0.00\ &quot;€&quot;_-;_-* &quot;-&quot;??\ &quot;€&quot;_-;_-@_-"/>
      <fill>
        <patternFill patternType="none">
          <bgColor auto="1"/>
        </patternFill>
      </fill>
      <alignment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164" formatCode="_-* #,##0.00\ _€_-;\-* #,##0.00\ _€_-;_-* &quot;-&quot;??\ _€_-;_-@_-"/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numFmt numFmtId="165" formatCode="[$-C0A]General"/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164" formatCode="_-* #,##0.00\ _€_-;\-* #,##0.00\ _€_-;_-* &quot;-&quot;??\ _€_-;_-@_-"/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numFmt numFmtId="165" formatCode="[$-C0A]General"/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164" formatCode="_-* #,##0.00\ _€_-;\-* #,##0.00\ _€_-;_-* &quot;-&quot;??\ _€_-;_-@_-"/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numFmt numFmtId="165" formatCode="[$-C0A]General"/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164" formatCode="_-* #,##0.00\ _€_-;\-* #,##0.00\ _€_-;_-* &quot;-&quot;??\ _€_-;_-@_-"/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numFmt numFmtId="165" formatCode="[$-C0A]General"/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164" formatCode="_-* #,##0.00\ _€_-;\-* #,##0.00\ _€_-;_-* &quot;-&quot;??\ _€_-;_-@_-"/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numFmt numFmtId="34" formatCode="_-* #,##0.00\ &quot;€&quot;_-;\-* #,##0.00\ &quot;€&quot;_-;_-* &quot;-&quot;??\ &quot;€&quot;_-;_-@_-"/>
      <fill>
        <patternFill patternType="none">
          <bgColor auto="1"/>
        </patternFill>
      </fill>
      <alignment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alignment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164" formatCode="_-* #,##0.00\ _€_-;\-* #,##0.00\ _€_-;_-* &quot;-&quot;??\ _€_-;_-@_-"/>
      <fill>
        <patternFill patternType="solid">
          <fgColor indexed="64"/>
          <bgColor theme="9" tint="0.3999755851924192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numFmt numFmtId="34" formatCode="_-* #,##0.00\ &quot;€&quot;_-;\-* #,##0.00\ &quot;€&quot;_-;_-* &quot;-&quot;??\ &quot;€&quot;_-;_-@_-"/>
      <fill>
        <patternFill>
          <fgColor indexed="64"/>
          <bgColor theme="8" tint="0.59999389629810485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color auto="1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thin">
          <color indexed="64"/>
        </left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</border>
    </dxf>
    <dxf>
      <border outline="0"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1" displayName="Tabla1" ref="A3:I85" totalsRowShown="0" headerRowDxfId="66" dataDxfId="65" headerRowBorderDxfId="98" tableBorderDxfId="97" totalsRowBorderDxfId="96">
  <autoFilter ref="A3:I85"/>
  <sortState ref="A6:G172">
    <sortCondition ref="B6:B173"/>
  </sortState>
  <tableColumns count="9">
    <tableColumn id="1" name="Referencia" dataDxfId="74"/>
    <tableColumn id="2" name="PRODUCTO" dataDxfId="73" dataCellStyle="Excel Built-in Normal"/>
    <tableColumn id="3" name="FORMATO" dataDxfId="72"/>
    <tableColumn id="4" name="OBSERVACIONES" dataDxfId="71" dataCellStyle="Excel Built-in Normal"/>
    <tableColumn id="9" name="Estimación consumo anual según observaciones" dataDxfId="70" dataCellStyle="Normal 4"/>
    <tableColumn id="11" name="Precio máximo Euros/kg, según observaciones , impuesto/s indirecto/s no incluido/s" dataDxfId="69" dataCellStyle="Moneda"/>
    <tableColumn id="6" name="Precio ofertado Euros/kg, según observaciones, impuesto/s indirecto/s no incluido/s" dataDxfId="6" dataCellStyle="Moneda"/>
    <tableColumn id="7" name="Importe total, en euros, impuesto/s indirecto/s no incluido/s" dataDxfId="68">
      <calculatedColumnFormula>E4*G4</calculatedColumnFormula>
    </tableColumn>
    <tableColumn id="10" name="Verificación de la oferta" dataDxfId="67">
      <calculatedColumnFormula>IF(G4&lt;=0,"Error Precio",IF(G4&gt;F4,"Error precio","Precio correcto"))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la2" displayName="Tabla2" ref="A87:I119" totalsRowShown="0" headerRowDxfId="56" dataDxfId="55" headerRowBorderDxfId="95" tableBorderDxfId="94">
  <autoFilter ref="A87:I119"/>
  <sortState ref="A90:H158">
    <sortCondition ref="B91:B160"/>
  </sortState>
  <tableColumns count="9">
    <tableColumn id="1" name="Referencia" dataDxfId="64" dataCellStyle="Excel Built-in Normal"/>
    <tableColumn id="2" name="PRODUCTO" dataDxfId="63" dataCellStyle="Excel Built-in Normal"/>
    <tableColumn id="3" name="FORMATO" dataDxfId="62" dataCellStyle="Normal 4"/>
    <tableColumn id="4" name="OBSERVACIONES" dataDxfId="61" dataCellStyle="Excel Built-in Normal"/>
    <tableColumn id="9" name="Estimación consumo anual según observaciones" dataDxfId="60" dataCellStyle="Excel Built-in Normal"/>
    <tableColumn id="10" name="Precio máximo Euros/kg, según observaciones , impuesto/s indirecto/s no incluido/s" dataDxfId="59" dataCellStyle="Moneda"/>
    <tableColumn id="11" name="Precio ofertado Euros/kg, según observaciones, impuesto/s indirecto/s no incluido/s" dataDxfId="5"/>
    <tableColumn id="12" name="Importe total, en euros, impuesto/s indirecto/s no incluido/s" dataDxfId="58">
      <calculatedColumnFormula>E88*G88</calculatedColumnFormula>
    </tableColumn>
    <tableColumn id="13" name="Verificación de la oferta" dataDxfId="57">
      <calculatedColumnFormula>IF(G88&lt;=0,"Error Precio",IF(G88&gt;F88,"Error precio","Precio correcto"))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a3" displayName="Tabla3" ref="A172:I194" totalsRowShown="0" headerRowDxfId="46" dataDxfId="45" headerRowBorderDxfId="93" tableBorderDxfId="92">
  <autoFilter ref="A172:I194"/>
  <sortState ref="A175:H195">
    <sortCondition ref="A176:A197"/>
  </sortState>
  <tableColumns count="9">
    <tableColumn id="1" name="Referencia" dataDxfId="54" dataCellStyle="Excel Built-in Normal"/>
    <tableColumn id="2" name="PRODUCTO" dataDxfId="53" dataCellStyle="Excel Built-in Normal"/>
    <tableColumn id="3" name="FORMATO" dataDxfId="52" dataCellStyle="Normal 4"/>
    <tableColumn id="4" name="OBSERVACIONES" dataDxfId="51" dataCellStyle="Excel Built-in Normal"/>
    <tableColumn id="9" name="Estimación consumo anual según observaciones" dataDxfId="50" dataCellStyle="Normal 4"/>
    <tableColumn id="11" name="Precio máximo Euros/kg, según observaciones , impuesto/s indirecto/s no incluido/s" dataDxfId="49" dataCellStyle="Moneda 2"/>
    <tableColumn id="12" name="Precio ofertado Euros/kg, según observaciones, impuesto/s indirecto/s no incluido/s" dataDxfId="4"/>
    <tableColumn id="13" name="Importe total, en euros, impuesto/s indirecto/s no incluido/s" dataDxfId="48">
      <calculatedColumnFormula>E173*G173</calculatedColumnFormula>
    </tableColumn>
    <tableColumn id="14" name="Verificación de la oferta" dataDxfId="47">
      <calculatedColumnFormula>IF(G173&lt;=0,"Error Precio",IF(G173&gt;F173,"Error precio","Precio correcto"))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a4" displayName="Tabla4" ref="A130:I149" headerRowCount="0" totalsRowShown="0" headerRowDxfId="36" dataDxfId="35" headerRowBorderDxfId="91" tableBorderDxfId="90">
  <tableColumns count="9">
    <tableColumn id="1" name="Referencia" headerRowDxfId="89" dataDxfId="44" dataCellStyle="Normal 4"/>
    <tableColumn id="2" name="PRODUCTO" headerRowDxfId="88" dataDxfId="43" dataCellStyle="Excel Built-in Normal 2"/>
    <tableColumn id="3" name="FORMATO" headerRowDxfId="87" dataDxfId="42" dataCellStyle="Normal 4"/>
    <tableColumn id="4" name="OBSERVACIONES" headerRowDxfId="86" dataDxfId="41" dataCellStyle="Normal 4"/>
    <tableColumn id="9" name="Estimación consumo anual según observaciones" headerRowDxfId="85" dataDxfId="40" dataCellStyle="Normal 4"/>
    <tableColumn id="11" name="Precio máximo Euros/kg, según observaciones , impuesto/s indirecto/s no incluido/s" headerRowDxfId="84" dataDxfId="39" dataCellStyle="Moneda 2"/>
    <tableColumn id="12" name="Precio ofertado Euros/kg, según observaciones, impuesto/s indirecto/s no incluido/s" headerRowDxfId="83" dataDxfId="3"/>
    <tableColumn id="13" name="Importe total, en euros, impuesto/s indirecto/s no incluido/s" headerRowDxfId="82" dataDxfId="38">
      <calculatedColumnFormula>E130*G130</calculatedColumnFormula>
    </tableColumn>
    <tableColumn id="14" name="Verificación de la oferta" headerRowDxfId="81" dataDxfId="37">
      <calculatedColumnFormula>IF(G130&lt;=0,"Error Precio",IF(G130&gt;F130,"Error precio","Precio correcto"))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abla5" displayName="Tabla5" ref="A160:I170" totalsRowShown="0" headerRowDxfId="26" dataDxfId="25" headerRowBorderDxfId="80" tableBorderDxfId="79">
  <autoFilter ref="A160:I170"/>
  <tableColumns count="9">
    <tableColumn id="1" name="Referencia" dataDxfId="34" dataCellStyle="Excel Built-in Normal"/>
    <tableColumn id="2" name="PRODUCTO" dataDxfId="33" dataCellStyle="Excel Built-in Normal 2"/>
    <tableColumn id="3" name="FORMATO" dataDxfId="32" dataCellStyle="Excel Built-in Normal"/>
    <tableColumn id="4" name="OBSERVACIONES" dataDxfId="31" dataCellStyle="Excel Built-in Normal"/>
    <tableColumn id="9" name="Estimación consumo anual según observaciones" dataDxfId="30" dataCellStyle="Excel Built-in Normal"/>
    <tableColumn id="11" name="Precio máximo Euros/kg, según observaciones , impuesto/s indirecto/s no incluido/s" dataDxfId="29" dataCellStyle="Moneda 2"/>
    <tableColumn id="12" name="Precio ofertado Euros/kg, según observaciones, impuesto/s indirecto/s no incluido/s" dataDxfId="2"/>
    <tableColumn id="13" name="Importe total, en euros, impuesto/s indirecto/s no incluido/s" dataDxfId="28">
      <calculatedColumnFormula>E161*G161</calculatedColumnFormula>
    </tableColumn>
    <tableColumn id="14" name="Verificación de la oferta" dataDxfId="27">
      <calculatedColumnFormula>IF(G161&lt;=0,"Error Precio",IF(G161&gt;F161,"Error precio","Precio correcto"))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7" name="Tabla6" displayName="Tabla6" ref="A196:I215" totalsRowShown="0" headerRowDxfId="16" dataDxfId="15" headerRowBorderDxfId="78" tableBorderDxfId="77">
  <autoFilter ref="A196:I215"/>
  <tableColumns count="9">
    <tableColumn id="1" name="Referencia" dataDxfId="24" dataCellStyle="Normal 4"/>
    <tableColumn id="2" name="PRODUCTO" dataDxfId="23" dataCellStyle="Excel Built-in Normal"/>
    <tableColumn id="3" name="FORMATO" dataDxfId="22"/>
    <tableColumn id="4" name="OBSERVACIONES" dataDxfId="21" dataCellStyle="Excel Built-in Normal"/>
    <tableColumn id="9" name="Estimación consumo anual según observaciones" dataDxfId="20" dataCellStyle="Normal 4"/>
    <tableColumn id="11" name="Precio máximo Euros/kg, según observaciones , impuesto/s indirecto/s no incluido/s" dataDxfId="19" dataCellStyle="Moneda 2"/>
    <tableColumn id="12" name="Precio ofertado Euros/kg, según observaciones, impuesto/s indirecto/s no incluido/s" dataDxfId="1">
      <calculatedColumnFormula>Tabla6[[#This Row],[Precio máximo Euros/kg, según observaciones , impuesto/s indirecto/s no incluido/s]]</calculatedColumnFormula>
    </tableColumn>
    <tableColumn id="13" name="Importe total, en euros, impuesto/s indirecto/s no incluido/s" dataDxfId="18">
      <calculatedColumnFormula>E197*G197</calculatedColumnFormula>
    </tableColumn>
    <tableColumn id="14" name="Verificación de la oferta" dataDxfId="17">
      <calculatedColumnFormula>IF(G197&lt;=0,"Error Precio",IF(G197&gt;F197,"Error precio","Precio correcto"))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8" name="Tabla7" displayName="Tabla7" ref="A217:G230" totalsRowShown="0" headerRowDxfId="8" dataDxfId="7" headerRowBorderDxfId="76" tableBorderDxfId="75">
  <autoFilter ref="A217:G230"/>
  <tableColumns count="7">
    <tableColumn id="1" name="Referencia" dataDxfId="14" dataCellStyle="Excel Built-in Normal"/>
    <tableColumn id="2" name="PRODUCTO" dataDxfId="13" dataCellStyle="Excel Built-in Normal 2"/>
    <tableColumn id="3" name="FORMATO" dataDxfId="12" dataCellStyle="Excel Built-in Normal"/>
    <tableColumn id="4" name="OBSERVACIONES" dataDxfId="11" dataCellStyle="Excel Built-in Normal"/>
    <tableColumn id="9" name="Estimación consumo anual según observaciones" dataDxfId="10" dataCellStyle="Excel Built-in Normal"/>
    <tableColumn id="11" name="Precio máximo Euros/kg, según observaciones , impuesto/s indirecto/s no incluido/s" dataDxfId="9" dataCellStyle="Moneda 2"/>
    <tableColumn id="12" name="Precio ofertado Euros/kg, según observaciones, impuesto/s indirecto/s no incluido/s" dataDxfId="0">
      <calculatedColumnFormula>Tabla7[[#This Row],[Precio máximo Euros/kg, según observaciones , impuesto/s indirecto/s no incluido/s]]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"/>
  <sheetViews>
    <sheetView tabSelected="1" workbookViewId="0">
      <selection activeCell="G35" sqref="G35"/>
    </sheetView>
  </sheetViews>
  <sheetFormatPr baseColWidth="10" defaultRowHeight="15" x14ac:dyDescent="0.25"/>
  <cols>
    <col min="1" max="1" width="12.7109375" style="19" customWidth="1"/>
    <col min="2" max="2" width="37.85546875" style="19" customWidth="1"/>
    <col min="3" max="3" width="19.5703125" style="19" customWidth="1"/>
    <col min="4" max="4" width="22.5703125" style="19" customWidth="1"/>
    <col min="5" max="5" width="16.7109375" style="19" customWidth="1"/>
    <col min="6" max="6" width="16.5703125" style="19" customWidth="1"/>
    <col min="7" max="7" width="16.85546875" style="19" customWidth="1"/>
    <col min="8" max="8" width="17.28515625" style="19" customWidth="1"/>
    <col min="9" max="9" width="18.28515625" style="19" customWidth="1"/>
    <col min="10" max="10" width="14.85546875" style="19" customWidth="1"/>
    <col min="11" max="16384" width="11.42578125" style="19"/>
  </cols>
  <sheetData>
    <row r="1" spans="1:10" ht="66.75" customHeight="1" x14ac:dyDescent="0.25">
      <c r="A1" s="18" t="s">
        <v>627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20" t="s">
        <v>4</v>
      </c>
      <c r="B2" s="21"/>
      <c r="C2" s="21"/>
      <c r="D2" s="21"/>
      <c r="E2" s="21"/>
      <c r="F2" s="21"/>
      <c r="G2" s="21"/>
      <c r="H2" s="21"/>
      <c r="I2" s="21"/>
    </row>
    <row r="3" spans="1:10" ht="90" x14ac:dyDescent="0.25">
      <c r="A3" s="22" t="s">
        <v>1</v>
      </c>
      <c r="B3" s="23" t="s">
        <v>5</v>
      </c>
      <c r="C3" s="23" t="s">
        <v>6</v>
      </c>
      <c r="D3" s="23" t="s">
        <v>7</v>
      </c>
      <c r="E3" s="24" t="s">
        <v>632</v>
      </c>
      <c r="F3" s="24" t="s">
        <v>628</v>
      </c>
      <c r="G3" s="24" t="s">
        <v>629</v>
      </c>
      <c r="H3" s="24" t="s">
        <v>2</v>
      </c>
      <c r="I3" s="24" t="s">
        <v>0</v>
      </c>
    </row>
    <row r="4" spans="1:10" ht="30" x14ac:dyDescent="0.25">
      <c r="A4" s="25" t="s">
        <v>8</v>
      </c>
      <c r="B4" s="1" t="s">
        <v>9</v>
      </c>
      <c r="C4" s="26" t="s">
        <v>10</v>
      </c>
      <c r="D4" s="26" t="s">
        <v>11</v>
      </c>
      <c r="E4" s="27">
        <v>14</v>
      </c>
      <c r="F4" s="4">
        <v>16.100000000000001</v>
      </c>
      <c r="G4" s="7"/>
      <c r="H4" s="28">
        <f t="shared" ref="H4" si="0">E4*G4</f>
        <v>0</v>
      </c>
      <c r="I4" s="29" t="str">
        <f t="shared" ref="I4" si="1">IF(G4&lt;=0,"Error Precio",IF(G4&gt;F4,"Error precio","Precio correcto"))</f>
        <v>Error Precio</v>
      </c>
    </row>
    <row r="5" spans="1:10" ht="30" x14ac:dyDescent="0.25">
      <c r="A5" s="25" t="s">
        <v>12</v>
      </c>
      <c r="B5" s="1" t="s">
        <v>13</v>
      </c>
      <c r="C5" s="26" t="s">
        <v>14</v>
      </c>
      <c r="D5" s="26" t="s">
        <v>11</v>
      </c>
      <c r="E5" s="27">
        <v>39</v>
      </c>
      <c r="F5" s="4">
        <v>12.4</v>
      </c>
      <c r="G5" s="7"/>
      <c r="H5" s="28">
        <f t="shared" ref="H5:H68" si="2">E5*G5</f>
        <v>0</v>
      </c>
      <c r="I5" s="29" t="str">
        <f t="shared" ref="I5:I68" si="3">IF(G5&lt;=0,"Error Precio",IF(G5&gt;F5,"Error precio","Precio correcto"))</f>
        <v>Error Precio</v>
      </c>
    </row>
    <row r="6" spans="1:10" x14ac:dyDescent="0.25">
      <c r="A6" s="25" t="s">
        <v>15</v>
      </c>
      <c r="B6" s="30" t="s">
        <v>16</v>
      </c>
      <c r="C6" s="31" t="s">
        <v>17</v>
      </c>
      <c r="D6" s="26" t="s">
        <v>18</v>
      </c>
      <c r="E6" s="32">
        <v>2</v>
      </c>
      <c r="F6" s="4">
        <v>3.6</v>
      </c>
      <c r="G6" s="7"/>
      <c r="H6" s="28">
        <f t="shared" si="2"/>
        <v>0</v>
      </c>
      <c r="I6" s="29" t="str">
        <f t="shared" si="3"/>
        <v>Error Precio</v>
      </c>
    </row>
    <row r="7" spans="1:10" x14ac:dyDescent="0.25">
      <c r="A7" s="25" t="s">
        <v>19</v>
      </c>
      <c r="B7" s="30" t="s">
        <v>20</v>
      </c>
      <c r="C7" s="33" t="s">
        <v>21</v>
      </c>
      <c r="D7" s="26" t="s">
        <v>18</v>
      </c>
      <c r="E7" s="32">
        <v>14</v>
      </c>
      <c r="F7" s="4">
        <v>2.1</v>
      </c>
      <c r="G7" s="7"/>
      <c r="H7" s="28">
        <f t="shared" si="2"/>
        <v>0</v>
      </c>
      <c r="I7" s="29" t="str">
        <f t="shared" si="3"/>
        <v>Error Precio</v>
      </c>
    </row>
    <row r="8" spans="1:10" x14ac:dyDescent="0.25">
      <c r="A8" s="25" t="s">
        <v>22</v>
      </c>
      <c r="B8" s="1" t="s">
        <v>23</v>
      </c>
      <c r="C8" s="31" t="s">
        <v>24</v>
      </c>
      <c r="D8" s="26" t="s">
        <v>18</v>
      </c>
      <c r="E8" s="27">
        <v>317</v>
      </c>
      <c r="F8" s="4">
        <v>1</v>
      </c>
      <c r="G8" s="7"/>
      <c r="H8" s="28">
        <f t="shared" si="2"/>
        <v>0</v>
      </c>
      <c r="I8" s="29" t="str">
        <f t="shared" si="3"/>
        <v>Error Precio</v>
      </c>
    </row>
    <row r="9" spans="1:10" ht="30" x14ac:dyDescent="0.25">
      <c r="A9" s="25" t="s">
        <v>25</v>
      </c>
      <c r="B9" s="1" t="s">
        <v>26</v>
      </c>
      <c r="C9" s="31" t="s">
        <v>27</v>
      </c>
      <c r="D9" s="26" t="s">
        <v>28</v>
      </c>
      <c r="E9" s="27">
        <v>239</v>
      </c>
      <c r="F9" s="4">
        <v>13.299999999999999</v>
      </c>
      <c r="G9" s="7"/>
      <c r="H9" s="28">
        <f t="shared" si="2"/>
        <v>0</v>
      </c>
      <c r="I9" s="29" t="str">
        <f t="shared" si="3"/>
        <v>Error Precio</v>
      </c>
    </row>
    <row r="10" spans="1:10" x14ac:dyDescent="0.25">
      <c r="A10" s="25" t="s">
        <v>29</v>
      </c>
      <c r="B10" s="30" t="s">
        <v>30</v>
      </c>
      <c r="C10" s="31" t="s">
        <v>24</v>
      </c>
      <c r="D10" s="26" t="s">
        <v>11</v>
      </c>
      <c r="E10" s="32">
        <v>6</v>
      </c>
      <c r="F10" s="4">
        <v>2.5</v>
      </c>
      <c r="G10" s="7"/>
      <c r="H10" s="28">
        <f t="shared" si="2"/>
        <v>0</v>
      </c>
      <c r="I10" s="29" t="str">
        <f t="shared" si="3"/>
        <v>Error Precio</v>
      </c>
    </row>
    <row r="11" spans="1:10" x14ac:dyDescent="0.25">
      <c r="A11" s="25" t="s">
        <v>31</v>
      </c>
      <c r="B11" s="30" t="s">
        <v>32</v>
      </c>
      <c r="C11" s="31" t="s">
        <v>24</v>
      </c>
      <c r="D11" s="26" t="s">
        <v>11</v>
      </c>
      <c r="E11" s="32">
        <v>6</v>
      </c>
      <c r="F11" s="4">
        <v>2.4</v>
      </c>
      <c r="G11" s="7"/>
      <c r="H11" s="28">
        <f t="shared" si="2"/>
        <v>0</v>
      </c>
      <c r="I11" s="29" t="str">
        <f t="shared" si="3"/>
        <v>Error Precio</v>
      </c>
    </row>
    <row r="12" spans="1:10" ht="30" x14ac:dyDescent="0.25">
      <c r="A12" s="25" t="s">
        <v>33</v>
      </c>
      <c r="B12" s="30" t="s">
        <v>34</v>
      </c>
      <c r="C12" s="31" t="s">
        <v>35</v>
      </c>
      <c r="D12" s="26" t="s">
        <v>36</v>
      </c>
      <c r="E12" s="32">
        <v>33</v>
      </c>
      <c r="F12" s="4">
        <v>20.7</v>
      </c>
      <c r="G12" s="7"/>
      <c r="H12" s="28">
        <f t="shared" si="2"/>
        <v>0</v>
      </c>
      <c r="I12" s="29" t="str">
        <f t="shared" si="3"/>
        <v>Error Precio</v>
      </c>
    </row>
    <row r="13" spans="1:10" x14ac:dyDescent="0.25">
      <c r="A13" s="25" t="s">
        <v>37</v>
      </c>
      <c r="B13" s="1" t="s">
        <v>38</v>
      </c>
      <c r="C13" s="31" t="s">
        <v>39</v>
      </c>
      <c r="D13" s="26" t="s">
        <v>11</v>
      </c>
      <c r="E13" s="27">
        <v>7</v>
      </c>
      <c r="F13" s="4">
        <v>2.2000000000000002</v>
      </c>
      <c r="G13" s="7"/>
      <c r="H13" s="28">
        <f t="shared" si="2"/>
        <v>0</v>
      </c>
      <c r="I13" s="29" t="str">
        <f t="shared" si="3"/>
        <v>Error Precio</v>
      </c>
    </row>
    <row r="14" spans="1:10" x14ac:dyDescent="0.25">
      <c r="A14" s="25" t="s">
        <v>40</v>
      </c>
      <c r="B14" s="30" t="s">
        <v>41</v>
      </c>
      <c r="C14" s="31" t="s">
        <v>42</v>
      </c>
      <c r="D14" s="26" t="s">
        <v>11</v>
      </c>
      <c r="E14" s="32">
        <v>3</v>
      </c>
      <c r="F14" s="4">
        <v>3.2</v>
      </c>
      <c r="G14" s="7"/>
      <c r="H14" s="28">
        <f t="shared" si="2"/>
        <v>0</v>
      </c>
      <c r="I14" s="29" t="str">
        <f t="shared" si="3"/>
        <v>Error Precio</v>
      </c>
    </row>
    <row r="15" spans="1:10" ht="30" x14ac:dyDescent="0.25">
      <c r="A15" s="25" t="s">
        <v>43</v>
      </c>
      <c r="B15" s="1" t="s">
        <v>44</v>
      </c>
      <c r="C15" s="31" t="s">
        <v>45</v>
      </c>
      <c r="D15" s="26" t="s">
        <v>28</v>
      </c>
      <c r="E15" s="27">
        <v>590</v>
      </c>
      <c r="F15" s="4">
        <v>7.6</v>
      </c>
      <c r="G15" s="7"/>
      <c r="H15" s="28">
        <f t="shared" si="2"/>
        <v>0</v>
      </c>
      <c r="I15" s="29" t="str">
        <f t="shared" si="3"/>
        <v>Error Precio</v>
      </c>
    </row>
    <row r="16" spans="1:10" ht="45" x14ac:dyDescent="0.25">
      <c r="A16" s="25" t="s">
        <v>46</v>
      </c>
      <c r="B16" s="1" t="s">
        <v>47</v>
      </c>
      <c r="C16" s="2" t="s">
        <v>48</v>
      </c>
      <c r="D16" s="26" t="s">
        <v>28</v>
      </c>
      <c r="E16" s="27">
        <v>349</v>
      </c>
      <c r="F16" s="4">
        <v>4.3</v>
      </c>
      <c r="G16" s="7"/>
      <c r="H16" s="28">
        <f t="shared" si="2"/>
        <v>0</v>
      </c>
      <c r="I16" s="29" t="str">
        <f t="shared" si="3"/>
        <v>Error Precio</v>
      </c>
    </row>
    <row r="17" spans="1:9" ht="30" x14ac:dyDescent="0.25">
      <c r="A17" s="25" t="s">
        <v>49</v>
      </c>
      <c r="B17" s="1" t="s">
        <v>50</v>
      </c>
      <c r="C17" s="31" t="s">
        <v>51</v>
      </c>
      <c r="D17" s="26" t="s">
        <v>28</v>
      </c>
      <c r="E17" s="27">
        <v>11</v>
      </c>
      <c r="F17" s="4">
        <v>10.9</v>
      </c>
      <c r="G17" s="7"/>
      <c r="H17" s="28">
        <f t="shared" si="2"/>
        <v>0</v>
      </c>
      <c r="I17" s="29" t="str">
        <f t="shared" si="3"/>
        <v>Error Precio</v>
      </c>
    </row>
    <row r="18" spans="1:9" ht="30" x14ac:dyDescent="0.25">
      <c r="A18" s="25" t="s">
        <v>52</v>
      </c>
      <c r="B18" s="1" t="s">
        <v>53</v>
      </c>
      <c r="C18" s="31" t="s">
        <v>54</v>
      </c>
      <c r="D18" s="26" t="s">
        <v>28</v>
      </c>
      <c r="E18" s="27">
        <v>273</v>
      </c>
      <c r="F18" s="4">
        <v>11.5</v>
      </c>
      <c r="G18" s="7"/>
      <c r="H18" s="28">
        <f t="shared" si="2"/>
        <v>0</v>
      </c>
      <c r="I18" s="29" t="str">
        <f t="shared" si="3"/>
        <v>Error Precio</v>
      </c>
    </row>
    <row r="19" spans="1:9" ht="30" x14ac:dyDescent="0.25">
      <c r="A19" s="25" t="s">
        <v>55</v>
      </c>
      <c r="B19" s="1" t="s">
        <v>56</v>
      </c>
      <c r="C19" s="2" t="s">
        <v>57</v>
      </c>
      <c r="D19" s="26" t="s">
        <v>28</v>
      </c>
      <c r="E19" s="27">
        <v>66</v>
      </c>
      <c r="F19" s="4">
        <v>4.3</v>
      </c>
      <c r="G19" s="7"/>
      <c r="H19" s="28">
        <f t="shared" si="2"/>
        <v>0</v>
      </c>
      <c r="I19" s="29" t="str">
        <f t="shared" si="3"/>
        <v>Error Precio</v>
      </c>
    </row>
    <row r="20" spans="1:9" x14ac:dyDescent="0.25">
      <c r="A20" s="25" t="s">
        <v>58</v>
      </c>
      <c r="B20" s="1" t="s">
        <v>59</v>
      </c>
      <c r="C20" s="31" t="s">
        <v>60</v>
      </c>
      <c r="D20" s="26" t="s">
        <v>61</v>
      </c>
      <c r="E20" s="27">
        <v>10</v>
      </c>
      <c r="F20" s="4">
        <v>5.0999999999999996</v>
      </c>
      <c r="G20" s="7"/>
      <c r="H20" s="28">
        <f t="shared" si="2"/>
        <v>0</v>
      </c>
      <c r="I20" s="29" t="str">
        <f t="shared" si="3"/>
        <v>Error Precio</v>
      </c>
    </row>
    <row r="21" spans="1:9" x14ac:dyDescent="0.25">
      <c r="A21" s="25" t="s">
        <v>62</v>
      </c>
      <c r="B21" s="1" t="s">
        <v>63</v>
      </c>
      <c r="C21" s="31" t="s">
        <v>64</v>
      </c>
      <c r="D21" s="26" t="s">
        <v>61</v>
      </c>
      <c r="E21" s="27">
        <v>4</v>
      </c>
      <c r="F21" s="4">
        <v>3.2</v>
      </c>
      <c r="G21" s="7"/>
      <c r="H21" s="28">
        <f t="shared" si="2"/>
        <v>0</v>
      </c>
      <c r="I21" s="29" t="str">
        <f t="shared" si="3"/>
        <v>Error Precio</v>
      </c>
    </row>
    <row r="22" spans="1:9" ht="30" x14ac:dyDescent="0.25">
      <c r="A22" s="25" t="s">
        <v>65</v>
      </c>
      <c r="B22" s="30" t="s">
        <v>66</v>
      </c>
      <c r="C22" s="31" t="s">
        <v>67</v>
      </c>
      <c r="D22" s="26" t="s">
        <v>61</v>
      </c>
      <c r="E22" s="32">
        <v>3</v>
      </c>
      <c r="F22" s="4">
        <v>2.5</v>
      </c>
      <c r="G22" s="7"/>
      <c r="H22" s="28">
        <f t="shared" si="2"/>
        <v>0</v>
      </c>
      <c r="I22" s="29" t="str">
        <f t="shared" si="3"/>
        <v>Error Precio</v>
      </c>
    </row>
    <row r="23" spans="1:9" x14ac:dyDescent="0.25">
      <c r="A23" s="25" t="s">
        <v>68</v>
      </c>
      <c r="B23" s="30" t="s">
        <v>69</v>
      </c>
      <c r="C23" s="31" t="s">
        <v>70</v>
      </c>
      <c r="D23" s="26" t="s">
        <v>61</v>
      </c>
      <c r="E23" s="32">
        <v>6</v>
      </c>
      <c r="F23" s="34">
        <v>3.3000000000000003</v>
      </c>
      <c r="G23" s="7"/>
      <c r="H23" s="28">
        <f t="shared" si="2"/>
        <v>0</v>
      </c>
      <c r="I23" s="29" t="str">
        <f t="shared" si="3"/>
        <v>Error Precio</v>
      </c>
    </row>
    <row r="24" spans="1:9" x14ac:dyDescent="0.25">
      <c r="A24" s="25" t="s">
        <v>71</v>
      </c>
      <c r="B24" s="1" t="s">
        <v>72</v>
      </c>
      <c r="C24" s="31" t="s">
        <v>73</v>
      </c>
      <c r="D24" s="26" t="s">
        <v>28</v>
      </c>
      <c r="E24" s="27">
        <v>24</v>
      </c>
      <c r="F24" s="4">
        <v>12</v>
      </c>
      <c r="G24" s="7"/>
      <c r="H24" s="28">
        <f t="shared" si="2"/>
        <v>0</v>
      </c>
      <c r="I24" s="29" t="str">
        <f t="shared" si="3"/>
        <v>Error Precio</v>
      </c>
    </row>
    <row r="25" spans="1:9" ht="30" x14ac:dyDescent="0.25">
      <c r="A25" s="25" t="s">
        <v>74</v>
      </c>
      <c r="B25" s="1" t="s">
        <v>75</v>
      </c>
      <c r="C25" s="31" t="s">
        <v>76</v>
      </c>
      <c r="D25" s="26" t="s">
        <v>28</v>
      </c>
      <c r="E25" s="27">
        <v>100</v>
      </c>
      <c r="F25" s="34">
        <v>12.7</v>
      </c>
      <c r="G25" s="7"/>
      <c r="H25" s="28">
        <f t="shared" si="2"/>
        <v>0</v>
      </c>
      <c r="I25" s="29" t="str">
        <f t="shared" si="3"/>
        <v>Error Precio</v>
      </c>
    </row>
    <row r="26" spans="1:9" x14ac:dyDescent="0.25">
      <c r="A26" s="25" t="s">
        <v>77</v>
      </c>
      <c r="B26" s="30" t="s">
        <v>78</v>
      </c>
      <c r="C26" s="33" t="s">
        <v>79</v>
      </c>
      <c r="D26" s="26" t="s">
        <v>61</v>
      </c>
      <c r="E26" s="32">
        <v>4</v>
      </c>
      <c r="F26" s="4">
        <v>13.1</v>
      </c>
      <c r="G26" s="7"/>
      <c r="H26" s="28">
        <f t="shared" si="2"/>
        <v>0</v>
      </c>
      <c r="I26" s="29" t="str">
        <f t="shared" si="3"/>
        <v>Error Precio</v>
      </c>
    </row>
    <row r="27" spans="1:9" x14ac:dyDescent="0.25">
      <c r="A27" s="25" t="s">
        <v>80</v>
      </c>
      <c r="B27" s="1" t="s">
        <v>81</v>
      </c>
      <c r="C27" s="31" t="s">
        <v>82</v>
      </c>
      <c r="D27" s="26" t="s">
        <v>28</v>
      </c>
      <c r="E27" s="27">
        <v>2</v>
      </c>
      <c r="F27" s="4">
        <v>44.2</v>
      </c>
      <c r="G27" s="7"/>
      <c r="H27" s="28">
        <f t="shared" si="2"/>
        <v>0</v>
      </c>
      <c r="I27" s="29" t="str">
        <f t="shared" si="3"/>
        <v>Error Precio</v>
      </c>
    </row>
    <row r="28" spans="1:9" x14ac:dyDescent="0.25">
      <c r="A28" s="25" t="s">
        <v>83</v>
      </c>
      <c r="B28" s="1" t="s">
        <v>84</v>
      </c>
      <c r="C28" s="31" t="s">
        <v>82</v>
      </c>
      <c r="D28" s="26" t="s">
        <v>28</v>
      </c>
      <c r="E28" s="27">
        <v>2</v>
      </c>
      <c r="F28" s="4">
        <v>34</v>
      </c>
      <c r="G28" s="7"/>
      <c r="H28" s="28">
        <f t="shared" si="2"/>
        <v>0</v>
      </c>
      <c r="I28" s="29" t="str">
        <f t="shared" si="3"/>
        <v>Error Precio</v>
      </c>
    </row>
    <row r="29" spans="1:9" x14ac:dyDescent="0.25">
      <c r="A29" s="25" t="s">
        <v>85</v>
      </c>
      <c r="B29" s="1" t="s">
        <v>86</v>
      </c>
      <c r="C29" s="31" t="s">
        <v>87</v>
      </c>
      <c r="D29" s="26" t="s">
        <v>61</v>
      </c>
      <c r="E29" s="27">
        <v>27</v>
      </c>
      <c r="F29" s="4">
        <v>3.9</v>
      </c>
      <c r="G29" s="7"/>
      <c r="H29" s="28">
        <f t="shared" si="2"/>
        <v>0</v>
      </c>
      <c r="I29" s="29" t="str">
        <f t="shared" si="3"/>
        <v>Error Precio</v>
      </c>
    </row>
    <row r="30" spans="1:9" x14ac:dyDescent="0.25">
      <c r="A30" s="25" t="s">
        <v>88</v>
      </c>
      <c r="B30" s="30" t="s">
        <v>89</v>
      </c>
      <c r="C30" s="31" t="s">
        <v>90</v>
      </c>
      <c r="D30" s="26" t="s">
        <v>61</v>
      </c>
      <c r="E30" s="32">
        <v>3</v>
      </c>
      <c r="F30" s="4">
        <v>3.9</v>
      </c>
      <c r="G30" s="7"/>
      <c r="H30" s="28">
        <f t="shared" si="2"/>
        <v>0</v>
      </c>
      <c r="I30" s="29" t="str">
        <f t="shared" si="3"/>
        <v>Error Precio</v>
      </c>
    </row>
    <row r="31" spans="1:9" x14ac:dyDescent="0.25">
      <c r="A31" s="25" t="s">
        <v>91</v>
      </c>
      <c r="B31" s="1" t="s">
        <v>92</v>
      </c>
      <c r="C31" s="31" t="s">
        <v>90</v>
      </c>
      <c r="D31" s="26" t="s">
        <v>61</v>
      </c>
      <c r="E31" s="27">
        <v>2</v>
      </c>
      <c r="F31" s="4">
        <v>3.4</v>
      </c>
      <c r="G31" s="7"/>
      <c r="H31" s="28">
        <f t="shared" si="2"/>
        <v>0</v>
      </c>
      <c r="I31" s="29" t="str">
        <f t="shared" si="3"/>
        <v>Error Precio</v>
      </c>
    </row>
    <row r="32" spans="1:9" ht="30" x14ac:dyDescent="0.25">
      <c r="A32" s="25" t="s">
        <v>93</v>
      </c>
      <c r="B32" s="1" t="s">
        <v>94</v>
      </c>
      <c r="C32" s="31" t="s">
        <v>95</v>
      </c>
      <c r="D32" s="26" t="s">
        <v>18</v>
      </c>
      <c r="E32" s="6">
        <v>5760</v>
      </c>
      <c r="F32" s="4">
        <v>0.4</v>
      </c>
      <c r="G32" s="7"/>
      <c r="H32" s="28">
        <f t="shared" si="2"/>
        <v>0</v>
      </c>
      <c r="I32" s="29" t="str">
        <f t="shared" si="3"/>
        <v>Error Precio</v>
      </c>
    </row>
    <row r="33" spans="1:9" ht="30" x14ac:dyDescent="0.25">
      <c r="A33" s="25" t="s">
        <v>96</v>
      </c>
      <c r="B33" s="30" t="s">
        <v>97</v>
      </c>
      <c r="C33" s="33" t="s">
        <v>98</v>
      </c>
      <c r="D33" s="26" t="s">
        <v>28</v>
      </c>
      <c r="E33" s="32">
        <v>24</v>
      </c>
      <c r="F33" s="4">
        <v>16.3</v>
      </c>
      <c r="G33" s="7"/>
      <c r="H33" s="28">
        <f t="shared" si="2"/>
        <v>0</v>
      </c>
      <c r="I33" s="29" t="str">
        <f t="shared" si="3"/>
        <v>Error Precio</v>
      </c>
    </row>
    <row r="34" spans="1:9" x14ac:dyDescent="0.25">
      <c r="A34" s="25" t="s">
        <v>99</v>
      </c>
      <c r="B34" s="30" t="s">
        <v>100</v>
      </c>
      <c r="C34" s="31" t="s">
        <v>101</v>
      </c>
      <c r="D34" s="26" t="s">
        <v>102</v>
      </c>
      <c r="E34" s="32">
        <v>1</v>
      </c>
      <c r="F34" s="34">
        <v>4.5</v>
      </c>
      <c r="G34" s="7"/>
      <c r="H34" s="28">
        <f t="shared" si="2"/>
        <v>0</v>
      </c>
      <c r="I34" s="29" t="str">
        <f t="shared" si="3"/>
        <v>Error Precio</v>
      </c>
    </row>
    <row r="35" spans="1:9" ht="45" x14ac:dyDescent="0.25">
      <c r="A35" s="25" t="s">
        <v>103</v>
      </c>
      <c r="B35" s="1" t="s">
        <v>104</v>
      </c>
      <c r="C35" s="2" t="s">
        <v>105</v>
      </c>
      <c r="D35" s="26" t="s">
        <v>28</v>
      </c>
      <c r="E35" s="27">
        <v>30</v>
      </c>
      <c r="F35" s="4">
        <v>4.5999999999999996</v>
      </c>
      <c r="G35" s="7"/>
      <c r="H35" s="28">
        <f t="shared" si="2"/>
        <v>0</v>
      </c>
      <c r="I35" s="29" t="str">
        <f t="shared" si="3"/>
        <v>Error Precio</v>
      </c>
    </row>
    <row r="36" spans="1:9" ht="45" x14ac:dyDescent="0.25">
      <c r="A36" s="25" t="s">
        <v>106</v>
      </c>
      <c r="B36" s="30" t="s">
        <v>107</v>
      </c>
      <c r="C36" s="2" t="s">
        <v>108</v>
      </c>
      <c r="D36" s="26" t="s">
        <v>28</v>
      </c>
      <c r="E36" s="32">
        <v>11</v>
      </c>
      <c r="F36" s="4">
        <v>4.5999999999999996</v>
      </c>
      <c r="G36" s="7"/>
      <c r="H36" s="28">
        <f t="shared" si="2"/>
        <v>0</v>
      </c>
      <c r="I36" s="29" t="str">
        <f t="shared" si="3"/>
        <v>Error Precio</v>
      </c>
    </row>
    <row r="37" spans="1:9" x14ac:dyDescent="0.25">
      <c r="A37" s="25" t="s">
        <v>109</v>
      </c>
      <c r="B37" s="1" t="s">
        <v>110</v>
      </c>
      <c r="C37" s="31" t="s">
        <v>111</v>
      </c>
      <c r="D37" s="26" t="s">
        <v>61</v>
      </c>
      <c r="E37" s="27">
        <v>3</v>
      </c>
      <c r="F37" s="4">
        <v>3.9</v>
      </c>
      <c r="G37" s="7"/>
      <c r="H37" s="28">
        <f t="shared" si="2"/>
        <v>0</v>
      </c>
      <c r="I37" s="29" t="str">
        <f t="shared" si="3"/>
        <v>Error Precio</v>
      </c>
    </row>
    <row r="38" spans="1:9" ht="30" x14ac:dyDescent="0.25">
      <c r="A38" s="25" t="s">
        <v>112</v>
      </c>
      <c r="B38" s="30" t="s">
        <v>113</v>
      </c>
      <c r="C38" s="33" t="s">
        <v>114</v>
      </c>
      <c r="D38" s="26" t="s">
        <v>18</v>
      </c>
      <c r="E38" s="6">
        <v>2304</v>
      </c>
      <c r="F38" s="4">
        <v>0.30000000000000004</v>
      </c>
      <c r="G38" s="7"/>
      <c r="H38" s="28">
        <f t="shared" si="2"/>
        <v>0</v>
      </c>
      <c r="I38" s="29" t="str">
        <f t="shared" si="3"/>
        <v>Error Precio</v>
      </c>
    </row>
    <row r="39" spans="1:9" ht="30" x14ac:dyDescent="0.25">
      <c r="A39" s="25" t="s">
        <v>115</v>
      </c>
      <c r="B39" s="30" t="s">
        <v>116</v>
      </c>
      <c r="C39" s="33" t="s">
        <v>117</v>
      </c>
      <c r="D39" s="26" t="s">
        <v>28</v>
      </c>
      <c r="E39" s="32">
        <v>79</v>
      </c>
      <c r="F39" s="4">
        <v>6.3</v>
      </c>
      <c r="G39" s="7"/>
      <c r="H39" s="28">
        <f t="shared" si="2"/>
        <v>0</v>
      </c>
      <c r="I39" s="29" t="str">
        <f t="shared" si="3"/>
        <v>Error Precio</v>
      </c>
    </row>
    <row r="40" spans="1:9" ht="30" x14ac:dyDescent="0.25">
      <c r="A40" s="25" t="s">
        <v>118</v>
      </c>
      <c r="B40" s="1" t="s">
        <v>119</v>
      </c>
      <c r="C40" s="33" t="s">
        <v>120</v>
      </c>
      <c r="D40" s="26" t="s">
        <v>28</v>
      </c>
      <c r="E40" s="27">
        <v>55</v>
      </c>
      <c r="F40" s="4">
        <v>5.1999999999999993</v>
      </c>
      <c r="G40" s="7"/>
      <c r="H40" s="28">
        <f t="shared" si="2"/>
        <v>0</v>
      </c>
      <c r="I40" s="29" t="str">
        <f t="shared" si="3"/>
        <v>Error Precio</v>
      </c>
    </row>
    <row r="41" spans="1:9" ht="30" x14ac:dyDescent="0.25">
      <c r="A41" s="25" t="s">
        <v>121</v>
      </c>
      <c r="B41" s="1" t="s">
        <v>122</v>
      </c>
      <c r="C41" s="31" t="s">
        <v>123</v>
      </c>
      <c r="D41" s="26" t="s">
        <v>61</v>
      </c>
      <c r="E41" s="27">
        <v>9</v>
      </c>
      <c r="F41" s="4">
        <v>18.600000000000001</v>
      </c>
      <c r="G41" s="7"/>
      <c r="H41" s="28">
        <f t="shared" si="2"/>
        <v>0</v>
      </c>
      <c r="I41" s="29" t="str">
        <f t="shared" si="3"/>
        <v>Error Precio</v>
      </c>
    </row>
    <row r="42" spans="1:9" ht="30" x14ac:dyDescent="0.25">
      <c r="A42" s="25" t="s">
        <v>124</v>
      </c>
      <c r="B42" s="1" t="s">
        <v>125</v>
      </c>
      <c r="C42" s="31" t="s">
        <v>126</v>
      </c>
      <c r="D42" s="26" t="s">
        <v>61</v>
      </c>
      <c r="E42" s="27">
        <v>289</v>
      </c>
      <c r="F42" s="4">
        <v>4.3999999999999995</v>
      </c>
      <c r="G42" s="7"/>
      <c r="H42" s="28">
        <f t="shared" si="2"/>
        <v>0</v>
      </c>
      <c r="I42" s="29" t="str">
        <f t="shared" si="3"/>
        <v>Error Precio</v>
      </c>
    </row>
    <row r="43" spans="1:9" ht="30" x14ac:dyDescent="0.25">
      <c r="A43" s="25" t="s">
        <v>127</v>
      </c>
      <c r="B43" s="1" t="s">
        <v>128</v>
      </c>
      <c r="C43" s="31" t="s">
        <v>129</v>
      </c>
      <c r="D43" s="26" t="s">
        <v>36</v>
      </c>
      <c r="E43" s="27">
        <v>137</v>
      </c>
      <c r="F43" s="4">
        <v>10.299999999999999</v>
      </c>
      <c r="G43" s="7"/>
      <c r="H43" s="28">
        <f t="shared" si="2"/>
        <v>0</v>
      </c>
      <c r="I43" s="29" t="str">
        <f t="shared" si="3"/>
        <v>Error Precio</v>
      </c>
    </row>
    <row r="44" spans="1:9" x14ac:dyDescent="0.25">
      <c r="A44" s="25" t="s">
        <v>130</v>
      </c>
      <c r="B44" s="30" t="s">
        <v>131</v>
      </c>
      <c r="C44" s="33" t="s">
        <v>132</v>
      </c>
      <c r="D44" s="26" t="s">
        <v>61</v>
      </c>
      <c r="E44" s="32">
        <v>1</v>
      </c>
      <c r="F44" s="34">
        <v>1</v>
      </c>
      <c r="G44" s="7"/>
      <c r="H44" s="28">
        <f t="shared" si="2"/>
        <v>0</v>
      </c>
      <c r="I44" s="29" t="str">
        <f t="shared" si="3"/>
        <v>Error Precio</v>
      </c>
    </row>
    <row r="45" spans="1:9" s="35" customFormat="1" ht="30" x14ac:dyDescent="0.25">
      <c r="A45" s="25" t="s">
        <v>133</v>
      </c>
      <c r="B45" s="1" t="s">
        <v>134</v>
      </c>
      <c r="C45" s="31" t="s">
        <v>135</v>
      </c>
      <c r="D45" s="26" t="s">
        <v>36</v>
      </c>
      <c r="E45" s="27">
        <v>170</v>
      </c>
      <c r="F45" s="4">
        <v>12</v>
      </c>
      <c r="G45" s="7"/>
      <c r="H45" s="28">
        <f t="shared" si="2"/>
        <v>0</v>
      </c>
      <c r="I45" s="29" t="str">
        <f t="shared" si="3"/>
        <v>Error Precio</v>
      </c>
    </row>
    <row r="46" spans="1:9" ht="30" x14ac:dyDescent="0.25">
      <c r="A46" s="25" t="s">
        <v>136</v>
      </c>
      <c r="B46" s="30" t="s">
        <v>137</v>
      </c>
      <c r="C46" s="31" t="s">
        <v>138</v>
      </c>
      <c r="D46" s="26" t="s">
        <v>36</v>
      </c>
      <c r="E46" s="27">
        <v>22</v>
      </c>
      <c r="F46" s="4">
        <v>15.299999999999999</v>
      </c>
      <c r="G46" s="7"/>
      <c r="H46" s="28">
        <f t="shared" si="2"/>
        <v>0</v>
      </c>
      <c r="I46" s="29" t="str">
        <f t="shared" si="3"/>
        <v>Error Precio</v>
      </c>
    </row>
    <row r="47" spans="1:9" ht="30" x14ac:dyDescent="0.25">
      <c r="A47" s="25" t="s">
        <v>139</v>
      </c>
      <c r="B47" s="1" t="s">
        <v>140</v>
      </c>
      <c r="C47" s="31" t="s">
        <v>141</v>
      </c>
      <c r="D47" s="26" t="s">
        <v>36</v>
      </c>
      <c r="E47" s="27">
        <v>2</v>
      </c>
      <c r="F47" s="4">
        <v>35.6</v>
      </c>
      <c r="G47" s="7"/>
      <c r="H47" s="28">
        <f t="shared" si="2"/>
        <v>0</v>
      </c>
      <c r="I47" s="29" t="str">
        <f t="shared" si="3"/>
        <v>Error Precio</v>
      </c>
    </row>
    <row r="48" spans="1:9" x14ac:dyDescent="0.25">
      <c r="A48" s="25" t="s">
        <v>142</v>
      </c>
      <c r="B48" s="1" t="s">
        <v>143</v>
      </c>
      <c r="C48" s="31" t="s">
        <v>144</v>
      </c>
      <c r="D48" s="26" t="s">
        <v>61</v>
      </c>
      <c r="E48" s="27">
        <v>9</v>
      </c>
      <c r="F48" s="4">
        <v>2.2000000000000002</v>
      </c>
      <c r="G48" s="7"/>
      <c r="H48" s="28">
        <f t="shared" si="2"/>
        <v>0</v>
      </c>
      <c r="I48" s="29" t="str">
        <f t="shared" si="3"/>
        <v>Error Precio</v>
      </c>
    </row>
    <row r="49" spans="1:9" ht="30" x14ac:dyDescent="0.25">
      <c r="A49" s="25" t="s">
        <v>145</v>
      </c>
      <c r="B49" s="1" t="s">
        <v>146</v>
      </c>
      <c r="C49" s="31" t="s">
        <v>147</v>
      </c>
      <c r="D49" s="26" t="s">
        <v>36</v>
      </c>
      <c r="E49" s="27">
        <v>2</v>
      </c>
      <c r="F49" s="4">
        <v>7</v>
      </c>
      <c r="G49" s="7"/>
      <c r="H49" s="28">
        <f t="shared" si="2"/>
        <v>0</v>
      </c>
      <c r="I49" s="29" t="str">
        <f t="shared" si="3"/>
        <v>Error Precio</v>
      </c>
    </row>
    <row r="50" spans="1:9" x14ac:dyDescent="0.25">
      <c r="A50" s="25" t="s">
        <v>148</v>
      </c>
      <c r="B50" s="1" t="s">
        <v>149</v>
      </c>
      <c r="C50" s="31" t="s">
        <v>150</v>
      </c>
      <c r="D50" s="26" t="s">
        <v>36</v>
      </c>
      <c r="E50" s="27">
        <v>2</v>
      </c>
      <c r="F50" s="4">
        <v>58.6</v>
      </c>
      <c r="G50" s="7"/>
      <c r="H50" s="28">
        <f t="shared" si="2"/>
        <v>0</v>
      </c>
      <c r="I50" s="29" t="str">
        <f t="shared" si="3"/>
        <v>Error Precio</v>
      </c>
    </row>
    <row r="51" spans="1:9" x14ac:dyDescent="0.25">
      <c r="A51" s="25" t="s">
        <v>151</v>
      </c>
      <c r="B51" s="1" t="s">
        <v>152</v>
      </c>
      <c r="C51" s="31" t="s">
        <v>153</v>
      </c>
      <c r="D51" s="26" t="s">
        <v>36</v>
      </c>
      <c r="E51" s="27">
        <v>2</v>
      </c>
      <c r="F51" s="4">
        <v>19</v>
      </c>
      <c r="G51" s="7"/>
      <c r="H51" s="28">
        <f t="shared" si="2"/>
        <v>0</v>
      </c>
      <c r="I51" s="29" t="str">
        <f t="shared" si="3"/>
        <v>Error Precio</v>
      </c>
    </row>
    <row r="52" spans="1:9" ht="30" x14ac:dyDescent="0.25">
      <c r="A52" s="25" t="s">
        <v>154</v>
      </c>
      <c r="B52" s="1" t="s">
        <v>155</v>
      </c>
      <c r="C52" s="31" t="s">
        <v>156</v>
      </c>
      <c r="D52" s="26" t="s">
        <v>61</v>
      </c>
      <c r="E52" s="27">
        <v>50</v>
      </c>
      <c r="F52" s="4">
        <v>1.8</v>
      </c>
      <c r="G52" s="7"/>
      <c r="H52" s="28">
        <f t="shared" si="2"/>
        <v>0</v>
      </c>
      <c r="I52" s="29" t="str">
        <f t="shared" si="3"/>
        <v>Error Precio</v>
      </c>
    </row>
    <row r="53" spans="1:9" ht="30" x14ac:dyDescent="0.25">
      <c r="A53" s="25" t="s">
        <v>157</v>
      </c>
      <c r="B53" s="1" t="s">
        <v>158</v>
      </c>
      <c r="C53" s="31" t="s">
        <v>156</v>
      </c>
      <c r="D53" s="26" t="s">
        <v>61</v>
      </c>
      <c r="E53" s="27">
        <v>3</v>
      </c>
      <c r="F53" s="4">
        <v>3.5</v>
      </c>
      <c r="G53" s="7"/>
      <c r="H53" s="28">
        <f t="shared" si="2"/>
        <v>0</v>
      </c>
      <c r="I53" s="29" t="str">
        <f t="shared" si="3"/>
        <v>Error Precio</v>
      </c>
    </row>
    <row r="54" spans="1:9" ht="30" x14ac:dyDescent="0.25">
      <c r="A54" s="25" t="s">
        <v>159</v>
      </c>
      <c r="B54" s="30" t="s">
        <v>160</v>
      </c>
      <c r="C54" s="33" t="s">
        <v>161</v>
      </c>
      <c r="D54" s="26" t="s">
        <v>162</v>
      </c>
      <c r="E54" s="32">
        <v>183</v>
      </c>
      <c r="F54" s="4">
        <v>9.4</v>
      </c>
      <c r="G54" s="7"/>
      <c r="H54" s="28">
        <f t="shared" si="2"/>
        <v>0</v>
      </c>
      <c r="I54" s="29" t="str">
        <f t="shared" si="3"/>
        <v>Error Precio</v>
      </c>
    </row>
    <row r="55" spans="1:9" ht="30" x14ac:dyDescent="0.25">
      <c r="A55" s="25" t="s">
        <v>163</v>
      </c>
      <c r="B55" s="1" t="s">
        <v>164</v>
      </c>
      <c r="C55" s="31" t="s">
        <v>165</v>
      </c>
      <c r="D55" s="26" t="s">
        <v>36</v>
      </c>
      <c r="E55" s="27">
        <v>81</v>
      </c>
      <c r="F55" s="4">
        <v>12.299999999999999</v>
      </c>
      <c r="G55" s="7"/>
      <c r="H55" s="28">
        <f t="shared" si="2"/>
        <v>0</v>
      </c>
      <c r="I55" s="29" t="str">
        <f t="shared" si="3"/>
        <v>Error Precio</v>
      </c>
    </row>
    <row r="56" spans="1:9" x14ac:dyDescent="0.25">
      <c r="A56" s="25" t="s">
        <v>166</v>
      </c>
      <c r="B56" s="1" t="s">
        <v>167</v>
      </c>
      <c r="C56" s="31" t="s">
        <v>168</v>
      </c>
      <c r="D56" s="26" t="s">
        <v>18</v>
      </c>
      <c r="E56" s="27">
        <v>32</v>
      </c>
      <c r="F56" s="4">
        <v>13.299999999999999</v>
      </c>
      <c r="G56" s="7"/>
      <c r="H56" s="28">
        <f t="shared" si="2"/>
        <v>0</v>
      </c>
      <c r="I56" s="29" t="str">
        <f t="shared" si="3"/>
        <v>Error Precio</v>
      </c>
    </row>
    <row r="57" spans="1:9" x14ac:dyDescent="0.25">
      <c r="A57" s="25" t="s">
        <v>169</v>
      </c>
      <c r="B57" s="1" t="s">
        <v>170</v>
      </c>
      <c r="C57" s="31" t="s">
        <v>168</v>
      </c>
      <c r="D57" s="26" t="s">
        <v>18</v>
      </c>
      <c r="E57" s="27">
        <v>2</v>
      </c>
      <c r="F57" s="4">
        <v>11.9</v>
      </c>
      <c r="G57" s="7"/>
      <c r="H57" s="28">
        <f t="shared" si="2"/>
        <v>0</v>
      </c>
      <c r="I57" s="29" t="str">
        <f t="shared" si="3"/>
        <v>Error Precio</v>
      </c>
    </row>
    <row r="58" spans="1:9" x14ac:dyDescent="0.25">
      <c r="A58" s="25" t="s">
        <v>171</v>
      </c>
      <c r="B58" s="1" t="s">
        <v>172</v>
      </c>
      <c r="C58" s="31" t="s">
        <v>168</v>
      </c>
      <c r="D58" s="26" t="s">
        <v>18</v>
      </c>
      <c r="E58" s="27">
        <v>7</v>
      </c>
      <c r="F58" s="4">
        <v>21.6</v>
      </c>
      <c r="G58" s="7"/>
      <c r="H58" s="28">
        <f t="shared" si="2"/>
        <v>0</v>
      </c>
      <c r="I58" s="29" t="str">
        <f t="shared" si="3"/>
        <v>Error Precio</v>
      </c>
    </row>
    <row r="59" spans="1:9" x14ac:dyDescent="0.25">
      <c r="A59" s="25" t="s">
        <v>173</v>
      </c>
      <c r="B59" s="1" t="s">
        <v>174</v>
      </c>
      <c r="C59" s="31" t="s">
        <v>168</v>
      </c>
      <c r="D59" s="26" t="s">
        <v>18</v>
      </c>
      <c r="E59" s="27">
        <v>8</v>
      </c>
      <c r="F59" s="4">
        <v>12.299999999999999</v>
      </c>
      <c r="G59" s="7"/>
      <c r="H59" s="28">
        <f t="shared" si="2"/>
        <v>0</v>
      </c>
      <c r="I59" s="29" t="str">
        <f t="shared" si="3"/>
        <v>Error Precio</v>
      </c>
    </row>
    <row r="60" spans="1:9" x14ac:dyDescent="0.25">
      <c r="A60" s="25" t="s">
        <v>175</v>
      </c>
      <c r="B60" s="1" t="s">
        <v>176</v>
      </c>
      <c r="C60" s="31" t="s">
        <v>168</v>
      </c>
      <c r="D60" s="26" t="s">
        <v>18</v>
      </c>
      <c r="E60" s="27">
        <v>3</v>
      </c>
      <c r="F60" s="4">
        <v>14.4</v>
      </c>
      <c r="G60" s="7"/>
      <c r="H60" s="28">
        <f t="shared" si="2"/>
        <v>0</v>
      </c>
      <c r="I60" s="29" t="str">
        <f t="shared" si="3"/>
        <v>Error Precio</v>
      </c>
    </row>
    <row r="61" spans="1:9" x14ac:dyDescent="0.25">
      <c r="A61" s="25" t="s">
        <v>177</v>
      </c>
      <c r="B61" s="1" t="s">
        <v>178</v>
      </c>
      <c r="C61" s="31" t="s">
        <v>42</v>
      </c>
      <c r="D61" s="26" t="s">
        <v>3</v>
      </c>
      <c r="E61" s="27">
        <v>21</v>
      </c>
      <c r="F61" s="4">
        <v>40.6</v>
      </c>
      <c r="G61" s="7"/>
      <c r="H61" s="28">
        <f t="shared" si="2"/>
        <v>0</v>
      </c>
      <c r="I61" s="29" t="str">
        <f t="shared" si="3"/>
        <v>Error Precio</v>
      </c>
    </row>
    <row r="62" spans="1:9" x14ac:dyDescent="0.25">
      <c r="A62" s="25" t="s">
        <v>179</v>
      </c>
      <c r="B62" s="1" t="s">
        <v>180</v>
      </c>
      <c r="C62" s="31" t="s">
        <v>181</v>
      </c>
      <c r="D62" s="26" t="s">
        <v>3</v>
      </c>
      <c r="E62" s="27">
        <v>6</v>
      </c>
      <c r="F62" s="4">
        <v>3.6</v>
      </c>
      <c r="G62" s="7"/>
      <c r="H62" s="28">
        <f t="shared" si="2"/>
        <v>0</v>
      </c>
      <c r="I62" s="29" t="str">
        <f t="shared" si="3"/>
        <v>Error Precio</v>
      </c>
    </row>
    <row r="63" spans="1:9" ht="45" x14ac:dyDescent="0.25">
      <c r="A63" s="25" t="s">
        <v>182</v>
      </c>
      <c r="B63" s="30" t="s">
        <v>183</v>
      </c>
      <c r="C63" s="33" t="s">
        <v>184</v>
      </c>
      <c r="D63" s="26" t="s">
        <v>36</v>
      </c>
      <c r="E63" s="32">
        <v>277</v>
      </c>
      <c r="F63" s="4">
        <v>0.7</v>
      </c>
      <c r="G63" s="7"/>
      <c r="H63" s="28">
        <f t="shared" si="2"/>
        <v>0</v>
      </c>
      <c r="I63" s="29" t="str">
        <f t="shared" si="3"/>
        <v>Error Precio</v>
      </c>
    </row>
    <row r="64" spans="1:9" ht="30" x14ac:dyDescent="0.25">
      <c r="A64" s="25" t="s">
        <v>185</v>
      </c>
      <c r="B64" s="1" t="s">
        <v>186</v>
      </c>
      <c r="C64" s="31" t="s">
        <v>187</v>
      </c>
      <c r="D64" s="26" t="s">
        <v>36</v>
      </c>
      <c r="E64" s="27">
        <v>6</v>
      </c>
      <c r="F64" s="4">
        <v>9.1</v>
      </c>
      <c r="G64" s="7"/>
      <c r="H64" s="28">
        <f t="shared" si="2"/>
        <v>0</v>
      </c>
      <c r="I64" s="29" t="str">
        <f t="shared" si="3"/>
        <v>Error Precio</v>
      </c>
    </row>
    <row r="65" spans="1:9" s="35" customFormat="1" x14ac:dyDescent="0.25">
      <c r="A65" s="25" t="s">
        <v>188</v>
      </c>
      <c r="B65" s="30" t="s">
        <v>189</v>
      </c>
      <c r="C65" s="31" t="s">
        <v>190</v>
      </c>
      <c r="D65" s="26" t="s">
        <v>11</v>
      </c>
      <c r="E65" s="32">
        <v>3</v>
      </c>
      <c r="F65" s="4">
        <v>3.5</v>
      </c>
      <c r="G65" s="7"/>
      <c r="H65" s="28">
        <f t="shared" si="2"/>
        <v>0</v>
      </c>
      <c r="I65" s="29" t="str">
        <f t="shared" si="3"/>
        <v>Error Precio</v>
      </c>
    </row>
    <row r="66" spans="1:9" x14ac:dyDescent="0.25">
      <c r="A66" s="25" t="s">
        <v>191</v>
      </c>
      <c r="B66" s="30" t="s">
        <v>192</v>
      </c>
      <c r="C66" s="33" t="s">
        <v>193</v>
      </c>
      <c r="D66" s="26" t="s">
        <v>61</v>
      </c>
      <c r="E66" s="32">
        <v>2</v>
      </c>
      <c r="F66" s="4">
        <v>4.8</v>
      </c>
      <c r="G66" s="7"/>
      <c r="H66" s="28">
        <f t="shared" si="2"/>
        <v>0</v>
      </c>
      <c r="I66" s="29" t="str">
        <f t="shared" si="3"/>
        <v>Error Precio</v>
      </c>
    </row>
    <row r="67" spans="1:9" ht="30" x14ac:dyDescent="0.25">
      <c r="A67" s="25" t="s">
        <v>194</v>
      </c>
      <c r="B67" s="1" t="s">
        <v>195</v>
      </c>
      <c r="C67" s="31" t="s">
        <v>196</v>
      </c>
      <c r="D67" s="26" t="s">
        <v>36</v>
      </c>
      <c r="E67" s="27">
        <v>588</v>
      </c>
      <c r="F67" s="4">
        <v>0.30000000000000004</v>
      </c>
      <c r="G67" s="7"/>
      <c r="H67" s="28">
        <f t="shared" si="2"/>
        <v>0</v>
      </c>
      <c r="I67" s="29" t="str">
        <f t="shared" si="3"/>
        <v>Error Precio</v>
      </c>
    </row>
    <row r="68" spans="1:9" s="35" customFormat="1" ht="30" x14ac:dyDescent="0.25">
      <c r="A68" s="25" t="s">
        <v>197</v>
      </c>
      <c r="B68" s="1" t="s">
        <v>198</v>
      </c>
      <c r="C68" s="31" t="s">
        <v>196</v>
      </c>
      <c r="D68" s="26" t="s">
        <v>36</v>
      </c>
      <c r="E68" s="27">
        <v>150</v>
      </c>
      <c r="F68" s="4">
        <v>0.30000000000000004</v>
      </c>
      <c r="G68" s="7"/>
      <c r="H68" s="28">
        <f t="shared" si="2"/>
        <v>0</v>
      </c>
      <c r="I68" s="29" t="str">
        <f t="shared" si="3"/>
        <v>Error Precio</v>
      </c>
    </row>
    <row r="69" spans="1:9" ht="30" x14ac:dyDescent="0.25">
      <c r="A69" s="25" t="s">
        <v>199</v>
      </c>
      <c r="B69" s="1" t="s">
        <v>200</v>
      </c>
      <c r="C69" s="31" t="s">
        <v>201</v>
      </c>
      <c r="D69" s="26" t="s">
        <v>36</v>
      </c>
      <c r="E69" s="27">
        <v>6</v>
      </c>
      <c r="F69" s="4">
        <v>6.8</v>
      </c>
      <c r="G69" s="7"/>
      <c r="H69" s="28">
        <f t="shared" ref="H69:H85" si="4">E69*G69</f>
        <v>0</v>
      </c>
      <c r="I69" s="29" t="str">
        <f t="shared" ref="I69:I85" si="5">IF(G69&lt;=0,"Error Precio",IF(G69&gt;F69,"Error precio","Precio correcto"))</f>
        <v>Error Precio</v>
      </c>
    </row>
    <row r="70" spans="1:9" x14ac:dyDescent="0.25">
      <c r="A70" s="25" t="s">
        <v>202</v>
      </c>
      <c r="B70" s="30" t="s">
        <v>203</v>
      </c>
      <c r="C70" s="31" t="s">
        <v>204</v>
      </c>
      <c r="D70" s="26" t="s">
        <v>61</v>
      </c>
      <c r="E70" s="32">
        <v>3</v>
      </c>
      <c r="F70" s="4">
        <v>1.9000000000000001</v>
      </c>
      <c r="G70" s="7"/>
      <c r="H70" s="28">
        <f t="shared" si="4"/>
        <v>0</v>
      </c>
      <c r="I70" s="29" t="str">
        <f t="shared" si="5"/>
        <v>Error Precio</v>
      </c>
    </row>
    <row r="71" spans="1:9" s="35" customFormat="1" x14ac:dyDescent="0.25">
      <c r="A71" s="25" t="s">
        <v>205</v>
      </c>
      <c r="B71" s="30" t="s">
        <v>206</v>
      </c>
      <c r="C71" s="31" t="s">
        <v>204</v>
      </c>
      <c r="D71" s="26" t="s">
        <v>61</v>
      </c>
      <c r="E71" s="32">
        <v>4</v>
      </c>
      <c r="F71" s="4">
        <v>3.4</v>
      </c>
      <c r="G71" s="7"/>
      <c r="H71" s="28">
        <f t="shared" si="4"/>
        <v>0</v>
      </c>
      <c r="I71" s="29" t="str">
        <f t="shared" si="5"/>
        <v>Error Precio</v>
      </c>
    </row>
    <row r="72" spans="1:9" x14ac:dyDescent="0.25">
      <c r="A72" s="25" t="s">
        <v>207</v>
      </c>
      <c r="B72" s="1" t="s">
        <v>208</v>
      </c>
      <c r="C72" s="31" t="s">
        <v>209</v>
      </c>
      <c r="D72" s="26" t="s">
        <v>18</v>
      </c>
      <c r="E72" s="27">
        <v>15</v>
      </c>
      <c r="F72" s="4">
        <v>3.6</v>
      </c>
      <c r="G72" s="7"/>
      <c r="H72" s="28">
        <f t="shared" si="4"/>
        <v>0</v>
      </c>
      <c r="I72" s="29" t="str">
        <f t="shared" si="5"/>
        <v>Error Precio</v>
      </c>
    </row>
    <row r="73" spans="1:9" x14ac:dyDescent="0.25">
      <c r="A73" s="25" t="s">
        <v>210</v>
      </c>
      <c r="B73" s="1" t="s">
        <v>211</v>
      </c>
      <c r="C73" s="31" t="s">
        <v>212</v>
      </c>
      <c r="D73" s="26" t="s">
        <v>18</v>
      </c>
      <c r="E73" s="27">
        <v>3</v>
      </c>
      <c r="F73" s="4">
        <v>2.1</v>
      </c>
      <c r="G73" s="7"/>
      <c r="H73" s="28">
        <f t="shared" si="4"/>
        <v>0</v>
      </c>
      <c r="I73" s="29" t="str">
        <f t="shared" si="5"/>
        <v>Error Precio</v>
      </c>
    </row>
    <row r="74" spans="1:9" x14ac:dyDescent="0.25">
      <c r="A74" s="25" t="s">
        <v>213</v>
      </c>
      <c r="B74" s="30" t="s">
        <v>214</v>
      </c>
      <c r="C74" s="31" t="s">
        <v>153</v>
      </c>
      <c r="D74" s="26" t="s">
        <v>102</v>
      </c>
      <c r="E74" s="32">
        <v>3</v>
      </c>
      <c r="F74" s="4">
        <v>11.299999999999999</v>
      </c>
      <c r="G74" s="7"/>
      <c r="H74" s="28">
        <f t="shared" si="4"/>
        <v>0</v>
      </c>
      <c r="I74" s="29" t="str">
        <f t="shared" si="5"/>
        <v>Error Precio</v>
      </c>
    </row>
    <row r="75" spans="1:9" x14ac:dyDescent="0.25">
      <c r="A75" s="25" t="s">
        <v>215</v>
      </c>
      <c r="B75" s="30" t="s">
        <v>216</v>
      </c>
      <c r="C75" s="31" t="s">
        <v>217</v>
      </c>
      <c r="D75" s="26" t="s">
        <v>61</v>
      </c>
      <c r="E75" s="32">
        <v>7</v>
      </c>
      <c r="F75" s="4">
        <v>3.1</v>
      </c>
      <c r="G75" s="7"/>
      <c r="H75" s="28">
        <f t="shared" si="4"/>
        <v>0</v>
      </c>
      <c r="I75" s="29" t="str">
        <f t="shared" si="5"/>
        <v>Error Precio</v>
      </c>
    </row>
    <row r="76" spans="1:9" ht="30" x14ac:dyDescent="0.25">
      <c r="A76" s="25" t="s">
        <v>218</v>
      </c>
      <c r="B76" s="30" t="s">
        <v>219</v>
      </c>
      <c r="C76" s="31" t="s">
        <v>220</v>
      </c>
      <c r="D76" s="26" t="s">
        <v>61</v>
      </c>
      <c r="E76" s="32">
        <v>3</v>
      </c>
      <c r="F76" s="4">
        <v>1.8</v>
      </c>
      <c r="G76" s="7"/>
      <c r="H76" s="28">
        <f t="shared" si="4"/>
        <v>0</v>
      </c>
      <c r="I76" s="29" t="str">
        <f t="shared" si="5"/>
        <v>Error Precio</v>
      </c>
    </row>
    <row r="77" spans="1:9" s="35" customFormat="1" ht="30" x14ac:dyDescent="0.25">
      <c r="A77" s="25" t="s">
        <v>221</v>
      </c>
      <c r="B77" s="30" t="s">
        <v>222</v>
      </c>
      <c r="C77" s="33" t="s">
        <v>223</v>
      </c>
      <c r="D77" s="26" t="s">
        <v>36</v>
      </c>
      <c r="E77" s="32">
        <v>3</v>
      </c>
      <c r="F77" s="4">
        <v>5.1999999999999993</v>
      </c>
      <c r="G77" s="7"/>
      <c r="H77" s="28">
        <f t="shared" si="4"/>
        <v>0</v>
      </c>
      <c r="I77" s="29" t="str">
        <f t="shared" si="5"/>
        <v>Error Precio</v>
      </c>
    </row>
    <row r="78" spans="1:9" ht="30" x14ac:dyDescent="0.25">
      <c r="A78" s="25" t="s">
        <v>224</v>
      </c>
      <c r="B78" s="30" t="s">
        <v>225</v>
      </c>
      <c r="C78" s="33" t="s">
        <v>226</v>
      </c>
      <c r="D78" s="26" t="s">
        <v>36</v>
      </c>
      <c r="E78" s="32">
        <v>3</v>
      </c>
      <c r="F78" s="4">
        <v>12.6</v>
      </c>
      <c r="G78" s="7"/>
      <c r="H78" s="28">
        <f t="shared" si="4"/>
        <v>0</v>
      </c>
      <c r="I78" s="29" t="str">
        <f t="shared" si="5"/>
        <v>Error Precio</v>
      </c>
    </row>
    <row r="79" spans="1:9" ht="30" x14ac:dyDescent="0.25">
      <c r="A79" s="25" t="s">
        <v>227</v>
      </c>
      <c r="B79" s="30" t="s">
        <v>228</v>
      </c>
      <c r="C79" s="33" t="s">
        <v>229</v>
      </c>
      <c r="D79" s="26" t="s">
        <v>36</v>
      </c>
      <c r="E79" s="32">
        <v>51</v>
      </c>
      <c r="F79" s="4">
        <v>12.6</v>
      </c>
      <c r="G79" s="7"/>
      <c r="H79" s="28">
        <f t="shared" si="4"/>
        <v>0</v>
      </c>
      <c r="I79" s="29" t="str">
        <f t="shared" si="5"/>
        <v>Error Precio</v>
      </c>
    </row>
    <row r="80" spans="1:9" ht="30" x14ac:dyDescent="0.25">
      <c r="A80" s="25" t="s">
        <v>230</v>
      </c>
      <c r="B80" s="1" t="s">
        <v>231</v>
      </c>
      <c r="C80" s="31" t="s">
        <v>232</v>
      </c>
      <c r="D80" s="26" t="s">
        <v>61</v>
      </c>
      <c r="E80" s="27">
        <v>14</v>
      </c>
      <c r="F80" s="4">
        <v>2.3000000000000003</v>
      </c>
      <c r="G80" s="7"/>
      <c r="H80" s="28">
        <f t="shared" si="4"/>
        <v>0</v>
      </c>
      <c r="I80" s="29" t="str">
        <f t="shared" si="5"/>
        <v>Error Precio</v>
      </c>
    </row>
    <row r="81" spans="1:9" ht="30" x14ac:dyDescent="0.25">
      <c r="A81" s="25" t="s">
        <v>233</v>
      </c>
      <c r="B81" s="1" t="s">
        <v>234</v>
      </c>
      <c r="C81" s="31" t="s">
        <v>235</v>
      </c>
      <c r="D81" s="26" t="s">
        <v>36</v>
      </c>
      <c r="E81" s="27">
        <v>51</v>
      </c>
      <c r="F81" s="4">
        <v>6.5</v>
      </c>
      <c r="G81" s="7"/>
      <c r="H81" s="28">
        <f t="shared" si="4"/>
        <v>0</v>
      </c>
      <c r="I81" s="29" t="str">
        <f t="shared" si="5"/>
        <v>Error Precio</v>
      </c>
    </row>
    <row r="82" spans="1:9" x14ac:dyDescent="0.25">
      <c r="A82" s="25" t="s">
        <v>236</v>
      </c>
      <c r="B82" s="30" t="s">
        <v>237</v>
      </c>
      <c r="C82" s="33" t="s">
        <v>111</v>
      </c>
      <c r="D82" s="26" t="s">
        <v>61</v>
      </c>
      <c r="E82" s="32">
        <v>14</v>
      </c>
      <c r="F82" s="4">
        <v>2.9</v>
      </c>
      <c r="G82" s="7"/>
      <c r="H82" s="28">
        <f t="shared" si="4"/>
        <v>0</v>
      </c>
      <c r="I82" s="29" t="str">
        <f t="shared" si="5"/>
        <v>Error Precio</v>
      </c>
    </row>
    <row r="83" spans="1:9" s="35" customFormat="1" x14ac:dyDescent="0.25">
      <c r="A83" s="25" t="s">
        <v>238</v>
      </c>
      <c r="B83" s="30" t="s">
        <v>239</v>
      </c>
      <c r="C83" s="33" t="s">
        <v>240</v>
      </c>
      <c r="D83" s="26" t="s">
        <v>61</v>
      </c>
      <c r="E83" s="32">
        <v>2</v>
      </c>
      <c r="F83" s="4">
        <v>3.4</v>
      </c>
      <c r="G83" s="7"/>
      <c r="H83" s="28">
        <f t="shared" si="4"/>
        <v>0</v>
      </c>
      <c r="I83" s="29" t="str">
        <f t="shared" si="5"/>
        <v>Error Precio</v>
      </c>
    </row>
    <row r="84" spans="1:9" x14ac:dyDescent="0.25">
      <c r="A84" s="25" t="s">
        <v>241</v>
      </c>
      <c r="B84" s="30" t="s">
        <v>242</v>
      </c>
      <c r="C84" s="33" t="s">
        <v>243</v>
      </c>
      <c r="D84" s="26" t="s">
        <v>244</v>
      </c>
      <c r="E84" s="32">
        <v>2</v>
      </c>
      <c r="F84" s="4">
        <v>3.4</v>
      </c>
      <c r="G84" s="7"/>
      <c r="H84" s="28">
        <f t="shared" si="4"/>
        <v>0</v>
      </c>
      <c r="I84" s="29" t="str">
        <f t="shared" si="5"/>
        <v>Error Precio</v>
      </c>
    </row>
    <row r="85" spans="1:9" x14ac:dyDescent="0.25">
      <c r="A85" s="36" t="s">
        <v>245</v>
      </c>
      <c r="B85" s="37" t="s">
        <v>246</v>
      </c>
      <c r="C85" s="38" t="s">
        <v>87</v>
      </c>
      <c r="D85" s="39" t="s">
        <v>61</v>
      </c>
      <c r="E85" s="40">
        <v>2</v>
      </c>
      <c r="F85" s="5">
        <v>4.5999999999999996</v>
      </c>
      <c r="G85" s="7"/>
      <c r="H85" s="28">
        <f t="shared" si="4"/>
        <v>0</v>
      </c>
      <c r="I85" s="29" t="str">
        <f t="shared" si="5"/>
        <v>Error Precio</v>
      </c>
    </row>
    <row r="86" spans="1:9" x14ac:dyDescent="0.25">
      <c r="A86" s="41" t="s">
        <v>247</v>
      </c>
      <c r="B86" s="42"/>
      <c r="C86" s="42"/>
      <c r="D86" s="42"/>
      <c r="E86" s="42"/>
      <c r="F86" s="42"/>
      <c r="G86" s="42"/>
      <c r="H86" s="42"/>
      <c r="I86" s="42"/>
    </row>
    <row r="87" spans="1:9" ht="90" x14ac:dyDescent="0.25">
      <c r="A87" s="22" t="s">
        <v>1</v>
      </c>
      <c r="B87" s="23" t="s">
        <v>5</v>
      </c>
      <c r="C87" s="23" t="s">
        <v>6</v>
      </c>
      <c r="D87" s="23" t="s">
        <v>7</v>
      </c>
      <c r="E87" s="24" t="s">
        <v>632</v>
      </c>
      <c r="F87" s="24" t="s">
        <v>628</v>
      </c>
      <c r="G87" s="24" t="s">
        <v>629</v>
      </c>
      <c r="H87" s="24" t="s">
        <v>2</v>
      </c>
      <c r="I87" s="24" t="s">
        <v>0</v>
      </c>
    </row>
    <row r="88" spans="1:9" ht="45" x14ac:dyDescent="0.25">
      <c r="A88" s="25" t="s">
        <v>248</v>
      </c>
      <c r="B88" s="1" t="s">
        <v>249</v>
      </c>
      <c r="C88" s="2" t="s">
        <v>250</v>
      </c>
      <c r="D88" s="26" t="s">
        <v>18</v>
      </c>
      <c r="E88" s="26">
        <v>149</v>
      </c>
      <c r="F88" s="34">
        <v>10.4</v>
      </c>
      <c r="G88" s="7"/>
      <c r="H88" s="43">
        <f t="shared" ref="H88" si="6">E88*G88</f>
        <v>0</v>
      </c>
      <c r="I88" s="29" t="str">
        <f t="shared" ref="I88" si="7">IF(G88&lt;=0,"Error Precio",IF(G88&gt;F88,"Error precio","Precio correcto"))</f>
        <v>Error Precio</v>
      </c>
    </row>
    <row r="89" spans="1:9" ht="45" x14ac:dyDescent="0.25">
      <c r="A89" s="25" t="s">
        <v>251</v>
      </c>
      <c r="B89" s="1" t="s">
        <v>252</v>
      </c>
      <c r="C89" s="31" t="s">
        <v>253</v>
      </c>
      <c r="D89" s="26" t="s">
        <v>18</v>
      </c>
      <c r="E89" s="26">
        <v>31</v>
      </c>
      <c r="F89" s="34">
        <v>0.9</v>
      </c>
      <c r="G89" s="7"/>
      <c r="H89" s="43">
        <f t="shared" ref="H89:H119" si="8">E89*G89</f>
        <v>0</v>
      </c>
      <c r="I89" s="29" t="str">
        <f t="shared" ref="I89:I119" si="9">IF(G89&lt;=0,"Error Precio",IF(G89&gt;F89,"Error precio","Precio correcto"))</f>
        <v>Error Precio</v>
      </c>
    </row>
    <row r="90" spans="1:9" ht="90" x14ac:dyDescent="0.25">
      <c r="A90" s="25" t="s">
        <v>254</v>
      </c>
      <c r="B90" s="30" t="s">
        <v>255</v>
      </c>
      <c r="C90" s="33" t="s">
        <v>256</v>
      </c>
      <c r="D90" s="26" t="s">
        <v>18</v>
      </c>
      <c r="E90" s="26">
        <v>71</v>
      </c>
      <c r="F90" s="34">
        <v>10.199999999999999</v>
      </c>
      <c r="G90" s="7"/>
      <c r="H90" s="43">
        <f t="shared" si="8"/>
        <v>0</v>
      </c>
      <c r="I90" s="29" t="str">
        <f t="shared" si="9"/>
        <v>Error Precio</v>
      </c>
    </row>
    <row r="91" spans="1:9" ht="30" x14ac:dyDescent="0.25">
      <c r="A91" s="25" t="s">
        <v>257</v>
      </c>
      <c r="B91" s="1" t="s">
        <v>258</v>
      </c>
      <c r="C91" s="31" t="s">
        <v>259</v>
      </c>
      <c r="D91" s="26" t="s">
        <v>18</v>
      </c>
      <c r="E91" s="26">
        <v>1030</v>
      </c>
      <c r="F91" s="34">
        <v>8.2999999999999989</v>
      </c>
      <c r="G91" s="7"/>
      <c r="H91" s="43">
        <f t="shared" si="8"/>
        <v>0</v>
      </c>
      <c r="I91" s="29" t="str">
        <f t="shared" si="9"/>
        <v>Error Precio</v>
      </c>
    </row>
    <row r="92" spans="1:9" ht="45" x14ac:dyDescent="0.25">
      <c r="A92" s="25" t="s">
        <v>260</v>
      </c>
      <c r="B92" s="1" t="s">
        <v>261</v>
      </c>
      <c r="C92" s="31" t="s">
        <v>262</v>
      </c>
      <c r="D92" s="26" t="s">
        <v>18</v>
      </c>
      <c r="E92" s="26">
        <v>4</v>
      </c>
      <c r="F92" s="34">
        <v>3.4</v>
      </c>
      <c r="G92" s="7"/>
      <c r="H92" s="43">
        <f t="shared" si="8"/>
        <v>0</v>
      </c>
      <c r="I92" s="29" t="str">
        <f t="shared" si="9"/>
        <v>Error Precio</v>
      </c>
    </row>
    <row r="93" spans="1:9" ht="30" x14ac:dyDescent="0.25">
      <c r="A93" s="25" t="s">
        <v>263</v>
      </c>
      <c r="B93" s="30" t="s">
        <v>264</v>
      </c>
      <c r="C93" s="33" t="s">
        <v>265</v>
      </c>
      <c r="D93" s="26" t="s">
        <v>18</v>
      </c>
      <c r="E93" s="26">
        <v>1</v>
      </c>
      <c r="F93" s="34">
        <v>7.5</v>
      </c>
      <c r="G93" s="7"/>
      <c r="H93" s="43">
        <f t="shared" si="8"/>
        <v>0</v>
      </c>
      <c r="I93" s="29" t="str">
        <f t="shared" si="9"/>
        <v>Error Precio</v>
      </c>
    </row>
    <row r="94" spans="1:9" ht="45" x14ac:dyDescent="0.25">
      <c r="A94" s="25" t="s">
        <v>266</v>
      </c>
      <c r="B94" s="1" t="s">
        <v>267</v>
      </c>
      <c r="C94" s="31" t="s">
        <v>268</v>
      </c>
      <c r="D94" s="26" t="s">
        <v>18</v>
      </c>
      <c r="E94" s="26">
        <v>53</v>
      </c>
      <c r="F94" s="34">
        <v>6.8999999999999995</v>
      </c>
      <c r="G94" s="7"/>
      <c r="H94" s="43">
        <f t="shared" si="8"/>
        <v>0</v>
      </c>
      <c r="I94" s="29" t="str">
        <f t="shared" si="9"/>
        <v>Error Precio</v>
      </c>
    </row>
    <row r="95" spans="1:9" ht="45" x14ac:dyDescent="0.25">
      <c r="A95" s="25" t="s">
        <v>269</v>
      </c>
      <c r="B95" s="1" t="s">
        <v>270</v>
      </c>
      <c r="C95" s="31" t="s">
        <v>271</v>
      </c>
      <c r="D95" s="26" t="s">
        <v>18</v>
      </c>
      <c r="E95" s="26">
        <v>541</v>
      </c>
      <c r="F95" s="34">
        <v>16</v>
      </c>
      <c r="G95" s="7"/>
      <c r="H95" s="43">
        <f t="shared" si="8"/>
        <v>0</v>
      </c>
      <c r="I95" s="29" t="str">
        <f t="shared" si="9"/>
        <v>Error Precio</v>
      </c>
    </row>
    <row r="96" spans="1:9" ht="45" x14ac:dyDescent="0.25">
      <c r="A96" s="25" t="s">
        <v>272</v>
      </c>
      <c r="B96" s="30" t="s">
        <v>273</v>
      </c>
      <c r="C96" s="31" t="s">
        <v>274</v>
      </c>
      <c r="D96" s="26" t="s">
        <v>18</v>
      </c>
      <c r="E96" s="26">
        <v>228</v>
      </c>
      <c r="F96" s="34">
        <v>21</v>
      </c>
      <c r="G96" s="7"/>
      <c r="H96" s="43">
        <f t="shared" si="8"/>
        <v>0</v>
      </c>
      <c r="I96" s="29" t="str">
        <f t="shared" si="9"/>
        <v>Error Precio</v>
      </c>
    </row>
    <row r="97" spans="1:9" ht="30" x14ac:dyDescent="0.25">
      <c r="A97" s="25" t="s">
        <v>275</v>
      </c>
      <c r="B97" s="1" t="s">
        <v>276</v>
      </c>
      <c r="C97" s="31" t="s">
        <v>277</v>
      </c>
      <c r="D97" s="26" t="s">
        <v>18</v>
      </c>
      <c r="E97" s="26">
        <v>153</v>
      </c>
      <c r="F97" s="34">
        <v>1.6</v>
      </c>
      <c r="G97" s="7"/>
      <c r="H97" s="43">
        <f t="shared" si="8"/>
        <v>0</v>
      </c>
      <c r="I97" s="29" t="str">
        <f t="shared" si="9"/>
        <v>Error Precio</v>
      </c>
    </row>
    <row r="98" spans="1:9" ht="45" x14ac:dyDescent="0.25">
      <c r="A98" s="25" t="s">
        <v>278</v>
      </c>
      <c r="B98" s="1" t="s">
        <v>279</v>
      </c>
      <c r="C98" s="31" t="s">
        <v>280</v>
      </c>
      <c r="D98" s="26" t="s">
        <v>18</v>
      </c>
      <c r="E98" s="26">
        <v>1012</v>
      </c>
      <c r="F98" s="34">
        <v>3.4</v>
      </c>
      <c r="G98" s="7"/>
      <c r="H98" s="43">
        <f t="shared" si="8"/>
        <v>0</v>
      </c>
      <c r="I98" s="29" t="str">
        <f t="shared" si="9"/>
        <v>Error Precio</v>
      </c>
    </row>
    <row r="99" spans="1:9" ht="30" x14ac:dyDescent="0.25">
      <c r="A99" s="25" t="s">
        <v>281</v>
      </c>
      <c r="B99" s="1" t="s">
        <v>282</v>
      </c>
      <c r="C99" s="31" t="s">
        <v>283</v>
      </c>
      <c r="D99" s="26" t="s">
        <v>18</v>
      </c>
      <c r="E99" s="26">
        <v>11</v>
      </c>
      <c r="F99" s="34">
        <v>5.3999999999999995</v>
      </c>
      <c r="G99" s="7"/>
      <c r="H99" s="43">
        <f t="shared" si="8"/>
        <v>0</v>
      </c>
      <c r="I99" s="29" t="str">
        <f t="shared" si="9"/>
        <v>Error Precio</v>
      </c>
    </row>
    <row r="100" spans="1:9" ht="45" x14ac:dyDescent="0.25">
      <c r="A100" s="25" t="s">
        <v>284</v>
      </c>
      <c r="B100" s="1" t="s">
        <v>285</v>
      </c>
      <c r="C100" s="31" t="s">
        <v>286</v>
      </c>
      <c r="D100" s="26" t="s">
        <v>18</v>
      </c>
      <c r="E100" s="26">
        <v>2708</v>
      </c>
      <c r="F100" s="34">
        <v>3.8000000000000003</v>
      </c>
      <c r="G100" s="7"/>
      <c r="H100" s="43">
        <f t="shared" si="8"/>
        <v>0</v>
      </c>
      <c r="I100" s="29" t="str">
        <f t="shared" si="9"/>
        <v>Error Precio</v>
      </c>
    </row>
    <row r="101" spans="1:9" ht="45" x14ac:dyDescent="0.25">
      <c r="A101" s="25" t="s">
        <v>287</v>
      </c>
      <c r="B101" s="1" t="s">
        <v>288</v>
      </c>
      <c r="C101" s="31" t="s">
        <v>289</v>
      </c>
      <c r="D101" s="26" t="s">
        <v>18</v>
      </c>
      <c r="E101" s="26">
        <v>55</v>
      </c>
      <c r="F101" s="34">
        <v>2.6</v>
      </c>
      <c r="G101" s="7"/>
      <c r="H101" s="43">
        <f t="shared" si="8"/>
        <v>0</v>
      </c>
      <c r="I101" s="29" t="str">
        <f t="shared" si="9"/>
        <v>Error Precio</v>
      </c>
    </row>
    <row r="102" spans="1:9" ht="30" x14ac:dyDescent="0.25">
      <c r="A102" s="25" t="s">
        <v>290</v>
      </c>
      <c r="B102" s="1" t="s">
        <v>291</v>
      </c>
      <c r="C102" s="31" t="s">
        <v>292</v>
      </c>
      <c r="D102" s="26" t="s">
        <v>18</v>
      </c>
      <c r="E102" s="26">
        <v>244</v>
      </c>
      <c r="F102" s="34">
        <v>2.8000000000000003</v>
      </c>
      <c r="G102" s="7"/>
      <c r="H102" s="43">
        <f t="shared" si="8"/>
        <v>0</v>
      </c>
      <c r="I102" s="29" t="str">
        <f t="shared" si="9"/>
        <v>Error Precio</v>
      </c>
    </row>
    <row r="103" spans="1:9" ht="30" x14ac:dyDescent="0.25">
      <c r="A103" s="25" t="s">
        <v>293</v>
      </c>
      <c r="B103" s="1" t="s">
        <v>294</v>
      </c>
      <c r="C103" s="31" t="s">
        <v>295</v>
      </c>
      <c r="D103" s="26" t="s">
        <v>18</v>
      </c>
      <c r="E103" s="26">
        <v>207</v>
      </c>
      <c r="F103" s="34">
        <v>2.8000000000000003</v>
      </c>
      <c r="G103" s="7"/>
      <c r="H103" s="43">
        <f t="shared" si="8"/>
        <v>0</v>
      </c>
      <c r="I103" s="29" t="str">
        <f t="shared" si="9"/>
        <v>Error Precio</v>
      </c>
    </row>
    <row r="104" spans="1:9" x14ac:dyDescent="0.25">
      <c r="A104" s="25" t="s">
        <v>296</v>
      </c>
      <c r="B104" s="30" t="s">
        <v>297</v>
      </c>
      <c r="C104" s="31" t="s">
        <v>298</v>
      </c>
      <c r="D104" s="26" t="s">
        <v>18</v>
      </c>
      <c r="E104" s="26">
        <v>10</v>
      </c>
      <c r="F104" s="34">
        <v>4.1999999999999993</v>
      </c>
      <c r="G104" s="7"/>
      <c r="H104" s="43">
        <f t="shared" si="8"/>
        <v>0</v>
      </c>
      <c r="I104" s="29" t="str">
        <f t="shared" si="9"/>
        <v>Error Precio</v>
      </c>
    </row>
    <row r="105" spans="1:9" ht="45" x14ac:dyDescent="0.25">
      <c r="A105" s="25" t="s">
        <v>299</v>
      </c>
      <c r="B105" s="1" t="s">
        <v>300</v>
      </c>
      <c r="C105" s="31" t="s">
        <v>301</v>
      </c>
      <c r="D105" s="26" t="s">
        <v>18</v>
      </c>
      <c r="E105" s="26">
        <v>118</v>
      </c>
      <c r="F105" s="34">
        <v>3.1</v>
      </c>
      <c r="G105" s="7"/>
      <c r="H105" s="43">
        <f t="shared" si="8"/>
        <v>0</v>
      </c>
      <c r="I105" s="29" t="str">
        <f t="shared" si="9"/>
        <v>Error Precio</v>
      </c>
    </row>
    <row r="106" spans="1:9" x14ac:dyDescent="0.25">
      <c r="A106" s="25" t="s">
        <v>302</v>
      </c>
      <c r="B106" s="1" t="s">
        <v>303</v>
      </c>
      <c r="C106" s="31" t="s">
        <v>42</v>
      </c>
      <c r="D106" s="26" t="s">
        <v>18</v>
      </c>
      <c r="E106" s="26">
        <v>2</v>
      </c>
      <c r="F106" s="34">
        <v>3.7</v>
      </c>
      <c r="G106" s="7"/>
      <c r="H106" s="43">
        <f t="shared" si="8"/>
        <v>0</v>
      </c>
      <c r="I106" s="29" t="str">
        <f t="shared" si="9"/>
        <v>Error Precio</v>
      </c>
    </row>
    <row r="107" spans="1:9" ht="30" x14ac:dyDescent="0.25">
      <c r="A107" s="25" t="s">
        <v>304</v>
      </c>
      <c r="B107" s="1" t="s">
        <v>305</v>
      </c>
      <c r="C107" s="31" t="s">
        <v>306</v>
      </c>
      <c r="D107" s="26" t="s">
        <v>18</v>
      </c>
      <c r="E107" s="26">
        <v>57</v>
      </c>
      <c r="F107" s="34">
        <v>9</v>
      </c>
      <c r="G107" s="7"/>
      <c r="H107" s="43">
        <f t="shared" si="8"/>
        <v>0</v>
      </c>
      <c r="I107" s="29" t="str">
        <f t="shared" si="9"/>
        <v>Error Precio</v>
      </c>
    </row>
    <row r="108" spans="1:9" ht="45" x14ac:dyDescent="0.25">
      <c r="A108" s="25" t="s">
        <v>307</v>
      </c>
      <c r="B108" s="1" t="s">
        <v>308</v>
      </c>
      <c r="C108" s="31" t="s">
        <v>309</v>
      </c>
      <c r="D108" s="26" t="s">
        <v>18</v>
      </c>
      <c r="E108" s="26">
        <v>164</v>
      </c>
      <c r="F108" s="34">
        <v>3.7</v>
      </c>
      <c r="G108" s="7"/>
      <c r="H108" s="43">
        <f t="shared" si="8"/>
        <v>0</v>
      </c>
      <c r="I108" s="29" t="str">
        <f t="shared" si="9"/>
        <v>Error Precio</v>
      </c>
    </row>
    <row r="109" spans="1:9" ht="45" x14ac:dyDescent="0.25">
      <c r="A109" s="25" t="s">
        <v>310</v>
      </c>
      <c r="B109" s="1" t="s">
        <v>311</v>
      </c>
      <c r="C109" s="31" t="s">
        <v>312</v>
      </c>
      <c r="D109" s="26" t="s">
        <v>18</v>
      </c>
      <c r="E109" s="26">
        <v>125</v>
      </c>
      <c r="F109" s="34">
        <v>6.3999999999999995</v>
      </c>
      <c r="G109" s="7"/>
      <c r="H109" s="43">
        <f t="shared" si="8"/>
        <v>0</v>
      </c>
      <c r="I109" s="29" t="str">
        <f t="shared" si="9"/>
        <v>Error Precio</v>
      </c>
    </row>
    <row r="110" spans="1:9" ht="30" x14ac:dyDescent="0.25">
      <c r="A110" s="25" t="s">
        <v>313</v>
      </c>
      <c r="B110" s="1" t="s">
        <v>314</v>
      </c>
      <c r="C110" s="31" t="s">
        <v>315</v>
      </c>
      <c r="D110" s="26" t="s">
        <v>18</v>
      </c>
      <c r="E110" s="26">
        <v>93</v>
      </c>
      <c r="F110" s="34">
        <v>4.3</v>
      </c>
      <c r="G110" s="7"/>
      <c r="H110" s="43">
        <f t="shared" si="8"/>
        <v>0</v>
      </c>
      <c r="I110" s="29" t="str">
        <f t="shared" si="9"/>
        <v>Error Precio</v>
      </c>
    </row>
    <row r="111" spans="1:9" ht="30" x14ac:dyDescent="0.25">
      <c r="A111" s="25" t="s">
        <v>316</v>
      </c>
      <c r="B111" s="1" t="s">
        <v>317</v>
      </c>
      <c r="C111" s="31" t="s">
        <v>318</v>
      </c>
      <c r="D111" s="26" t="s">
        <v>18</v>
      </c>
      <c r="E111" s="26">
        <v>228</v>
      </c>
      <c r="F111" s="34">
        <v>1.8</v>
      </c>
      <c r="G111" s="7"/>
      <c r="H111" s="43">
        <f t="shared" si="8"/>
        <v>0</v>
      </c>
      <c r="I111" s="29" t="str">
        <f t="shared" si="9"/>
        <v>Error Precio</v>
      </c>
    </row>
    <row r="112" spans="1:9" ht="45" x14ac:dyDescent="0.25">
      <c r="A112" s="25" t="s">
        <v>319</v>
      </c>
      <c r="B112" s="1" t="s">
        <v>320</v>
      </c>
      <c r="C112" s="31" t="s">
        <v>321</v>
      </c>
      <c r="D112" s="26" t="s">
        <v>18</v>
      </c>
      <c r="E112" s="26">
        <v>184</v>
      </c>
      <c r="F112" s="34">
        <v>6.8999999999999995</v>
      </c>
      <c r="G112" s="7"/>
      <c r="H112" s="43">
        <f t="shared" si="8"/>
        <v>0</v>
      </c>
      <c r="I112" s="29" t="str">
        <f t="shared" si="9"/>
        <v>Error Precio</v>
      </c>
    </row>
    <row r="113" spans="1:9" x14ac:dyDescent="0.25">
      <c r="A113" s="25" t="s">
        <v>322</v>
      </c>
      <c r="B113" s="30" t="s">
        <v>323</v>
      </c>
      <c r="C113" s="33" t="s">
        <v>90</v>
      </c>
      <c r="D113" s="26" t="s">
        <v>18</v>
      </c>
      <c r="E113" s="26">
        <v>17</v>
      </c>
      <c r="F113" s="34">
        <v>6.8999999999999995</v>
      </c>
      <c r="G113" s="7"/>
      <c r="H113" s="43">
        <f t="shared" si="8"/>
        <v>0</v>
      </c>
      <c r="I113" s="29" t="str">
        <f t="shared" si="9"/>
        <v>Error Precio</v>
      </c>
    </row>
    <row r="114" spans="1:9" ht="45" x14ac:dyDescent="0.25">
      <c r="A114" s="25" t="s">
        <v>324</v>
      </c>
      <c r="B114" s="30" t="s">
        <v>325</v>
      </c>
      <c r="C114" s="33" t="s">
        <v>326</v>
      </c>
      <c r="D114" s="26" t="s">
        <v>18</v>
      </c>
      <c r="E114" s="26">
        <v>16</v>
      </c>
      <c r="F114" s="34">
        <v>2.2000000000000002</v>
      </c>
      <c r="G114" s="7"/>
      <c r="H114" s="43">
        <f t="shared" si="8"/>
        <v>0</v>
      </c>
      <c r="I114" s="29" t="str">
        <f t="shared" si="9"/>
        <v>Error Precio</v>
      </c>
    </row>
    <row r="115" spans="1:9" ht="30" x14ac:dyDescent="0.25">
      <c r="A115" s="25" t="s">
        <v>327</v>
      </c>
      <c r="B115" s="1" t="s">
        <v>328</v>
      </c>
      <c r="C115" s="31" t="s">
        <v>329</v>
      </c>
      <c r="D115" s="26" t="s">
        <v>18</v>
      </c>
      <c r="E115" s="26">
        <v>448</v>
      </c>
      <c r="F115" s="34">
        <v>3.2</v>
      </c>
      <c r="G115" s="7"/>
      <c r="H115" s="43">
        <f t="shared" si="8"/>
        <v>0</v>
      </c>
      <c r="I115" s="29" t="str">
        <f t="shared" si="9"/>
        <v>Error Precio</v>
      </c>
    </row>
    <row r="116" spans="1:9" ht="30" x14ac:dyDescent="0.25">
      <c r="A116" s="25" t="s">
        <v>330</v>
      </c>
      <c r="B116" s="30" t="s">
        <v>331</v>
      </c>
      <c r="C116" s="33" t="s">
        <v>332</v>
      </c>
      <c r="D116" s="26" t="s">
        <v>18</v>
      </c>
      <c r="E116" s="26">
        <v>9782</v>
      </c>
      <c r="F116" s="34">
        <v>0.30000000000000004</v>
      </c>
      <c r="G116" s="7"/>
      <c r="H116" s="43">
        <f t="shared" si="8"/>
        <v>0</v>
      </c>
      <c r="I116" s="29" t="str">
        <f t="shared" si="9"/>
        <v>Error Precio</v>
      </c>
    </row>
    <row r="117" spans="1:9" x14ac:dyDescent="0.25">
      <c r="A117" s="25" t="s">
        <v>333</v>
      </c>
      <c r="B117" s="30" t="s">
        <v>334</v>
      </c>
      <c r="C117" s="33" t="s">
        <v>335</v>
      </c>
      <c r="D117" s="26" t="s">
        <v>18</v>
      </c>
      <c r="E117" s="26">
        <v>1136</v>
      </c>
      <c r="F117" s="34">
        <v>2.8000000000000003</v>
      </c>
      <c r="G117" s="7"/>
      <c r="H117" s="43">
        <f t="shared" si="8"/>
        <v>0</v>
      </c>
      <c r="I117" s="29" t="str">
        <f t="shared" si="9"/>
        <v>Error Precio</v>
      </c>
    </row>
    <row r="118" spans="1:9" ht="45" x14ac:dyDescent="0.25">
      <c r="A118" s="25" t="s">
        <v>336</v>
      </c>
      <c r="B118" s="30" t="s">
        <v>337</v>
      </c>
      <c r="C118" s="33" t="s">
        <v>338</v>
      </c>
      <c r="D118" s="26" t="s">
        <v>18</v>
      </c>
      <c r="E118" s="26">
        <v>17</v>
      </c>
      <c r="F118" s="34">
        <v>2.2000000000000002</v>
      </c>
      <c r="G118" s="7"/>
      <c r="H118" s="43">
        <f t="shared" si="8"/>
        <v>0</v>
      </c>
      <c r="I118" s="29" t="str">
        <f t="shared" si="9"/>
        <v>Error Precio</v>
      </c>
    </row>
    <row r="119" spans="1:9" ht="45" x14ac:dyDescent="0.25">
      <c r="A119" s="36" t="s">
        <v>339</v>
      </c>
      <c r="B119" s="37" t="s">
        <v>340</v>
      </c>
      <c r="C119" s="33" t="s">
        <v>341</v>
      </c>
      <c r="D119" s="26" t="s">
        <v>18</v>
      </c>
      <c r="E119" s="26">
        <v>121</v>
      </c>
      <c r="F119" s="34">
        <v>1.8</v>
      </c>
      <c r="G119" s="7"/>
      <c r="H119" s="43">
        <f t="shared" si="8"/>
        <v>0</v>
      </c>
      <c r="I119" s="29" t="str">
        <f t="shared" si="9"/>
        <v>Error Precio</v>
      </c>
    </row>
    <row r="120" spans="1:9" x14ac:dyDescent="0.25">
      <c r="A120" s="20" t="s">
        <v>342</v>
      </c>
      <c r="B120" s="21"/>
      <c r="C120" s="21"/>
      <c r="D120" s="21"/>
      <c r="E120" s="21"/>
      <c r="F120" s="21"/>
      <c r="G120" s="21"/>
    </row>
    <row r="121" spans="1:9" ht="90" x14ac:dyDescent="0.25">
      <c r="A121" s="24" t="s">
        <v>1</v>
      </c>
      <c r="B121" s="24" t="s">
        <v>5</v>
      </c>
      <c r="C121" s="24" t="s">
        <v>6</v>
      </c>
      <c r="D121" s="24" t="s">
        <v>7</v>
      </c>
      <c r="E121" s="24" t="s">
        <v>632</v>
      </c>
      <c r="F121" s="24" t="s">
        <v>628</v>
      </c>
      <c r="G121" s="24" t="s">
        <v>629</v>
      </c>
      <c r="H121" s="24" t="s">
        <v>2</v>
      </c>
      <c r="I121" s="24" t="s">
        <v>0</v>
      </c>
    </row>
    <row r="122" spans="1:9" x14ac:dyDescent="0.25">
      <c r="A122" s="44" t="s">
        <v>343</v>
      </c>
      <c r="B122" s="3" t="s">
        <v>344</v>
      </c>
      <c r="C122" s="26" t="s">
        <v>345</v>
      </c>
      <c r="D122" s="26" t="s">
        <v>11</v>
      </c>
      <c r="E122" s="45">
        <v>1</v>
      </c>
      <c r="F122" s="46">
        <v>6.8</v>
      </c>
      <c r="G122" s="7"/>
      <c r="H122" s="43">
        <f t="shared" ref="H122" si="10">E122*G122</f>
        <v>0</v>
      </c>
      <c r="I122" s="29" t="str">
        <f t="shared" ref="I122" si="11">IF(G122&lt;=0,"Error Precio",IF(G122&gt;F122,"Error precio","Precio correcto"))</f>
        <v>Error Precio</v>
      </c>
    </row>
    <row r="123" spans="1:9" x14ac:dyDescent="0.25">
      <c r="A123" s="44" t="s">
        <v>346</v>
      </c>
      <c r="B123" s="3" t="s">
        <v>347</v>
      </c>
      <c r="C123" s="26" t="s">
        <v>345</v>
      </c>
      <c r="D123" s="26" t="s">
        <v>11</v>
      </c>
      <c r="E123" s="45">
        <v>1</v>
      </c>
      <c r="F123" s="46">
        <v>2.6</v>
      </c>
      <c r="G123" s="7"/>
      <c r="H123" s="43">
        <f t="shared" ref="H123:H127" si="12">E123*G123</f>
        <v>0</v>
      </c>
      <c r="I123" s="29" t="str">
        <f t="shared" ref="I123:I131" si="13">IF(G123&lt;=0,"Error Precio",IF(G123&gt;F123,"Error precio","Precio correcto"))</f>
        <v>Error Precio</v>
      </c>
    </row>
    <row r="124" spans="1:9" x14ac:dyDescent="0.25">
      <c r="A124" s="44" t="s">
        <v>348</v>
      </c>
      <c r="B124" s="3" t="s">
        <v>349</v>
      </c>
      <c r="C124" s="26" t="s">
        <v>345</v>
      </c>
      <c r="D124" s="26" t="s">
        <v>11</v>
      </c>
      <c r="E124" s="45">
        <v>1</v>
      </c>
      <c r="F124" s="46">
        <v>6.8</v>
      </c>
      <c r="G124" s="7"/>
      <c r="H124" s="43">
        <f t="shared" si="12"/>
        <v>0</v>
      </c>
      <c r="I124" s="29" t="str">
        <f t="shared" si="13"/>
        <v>Error Precio</v>
      </c>
    </row>
    <row r="125" spans="1:9" x14ac:dyDescent="0.25">
      <c r="A125" s="44" t="s">
        <v>350</v>
      </c>
      <c r="B125" s="47" t="s">
        <v>351</v>
      </c>
      <c r="C125" s="26" t="s">
        <v>345</v>
      </c>
      <c r="D125" s="26" t="s">
        <v>11</v>
      </c>
      <c r="E125" s="48">
        <v>1</v>
      </c>
      <c r="F125" s="49">
        <v>6.8</v>
      </c>
      <c r="G125" s="7"/>
      <c r="H125" s="43">
        <f t="shared" si="12"/>
        <v>0</v>
      </c>
      <c r="I125" s="29" t="str">
        <f t="shared" si="13"/>
        <v>Error Precio</v>
      </c>
    </row>
    <row r="126" spans="1:9" x14ac:dyDescent="0.25">
      <c r="A126" s="44" t="s">
        <v>352</v>
      </c>
      <c r="B126" s="3" t="s">
        <v>353</v>
      </c>
      <c r="C126" s="26" t="s">
        <v>345</v>
      </c>
      <c r="D126" s="26" t="s">
        <v>11</v>
      </c>
      <c r="E126" s="45">
        <v>1</v>
      </c>
      <c r="F126" s="46">
        <v>6.8</v>
      </c>
      <c r="G126" s="7"/>
      <c r="H126" s="43">
        <f t="shared" si="12"/>
        <v>0</v>
      </c>
      <c r="I126" s="29" t="str">
        <f t="shared" si="13"/>
        <v>Error Precio</v>
      </c>
    </row>
    <row r="127" spans="1:9" x14ac:dyDescent="0.25">
      <c r="A127" s="44" t="s">
        <v>354</v>
      </c>
      <c r="B127" s="3" t="s">
        <v>355</v>
      </c>
      <c r="C127" s="26" t="s">
        <v>345</v>
      </c>
      <c r="D127" s="26" t="s">
        <v>11</v>
      </c>
      <c r="E127" s="45">
        <v>1</v>
      </c>
      <c r="F127" s="46">
        <v>6.8</v>
      </c>
      <c r="G127" s="7"/>
      <c r="H127" s="43">
        <f t="shared" si="12"/>
        <v>0</v>
      </c>
      <c r="I127" s="29" t="str">
        <f t="shared" si="13"/>
        <v>Error Precio</v>
      </c>
    </row>
    <row r="128" spans="1:9" x14ac:dyDescent="0.25">
      <c r="A128" s="41" t="s">
        <v>356</v>
      </c>
      <c r="B128" s="42"/>
      <c r="C128" s="42"/>
      <c r="D128" s="42"/>
      <c r="E128" s="42"/>
      <c r="F128" s="42"/>
      <c r="G128" s="42"/>
      <c r="I128" s="29"/>
    </row>
    <row r="129" spans="1:9" ht="90" x14ac:dyDescent="0.25">
      <c r="A129" s="24" t="s">
        <v>1</v>
      </c>
      <c r="B129" s="24" t="s">
        <v>5</v>
      </c>
      <c r="C129" s="24" t="s">
        <v>6</v>
      </c>
      <c r="D129" s="24" t="s">
        <v>7</v>
      </c>
      <c r="E129" s="24" t="s">
        <v>632</v>
      </c>
      <c r="F129" s="24" t="s">
        <v>628</v>
      </c>
      <c r="G129" s="24" t="s">
        <v>629</v>
      </c>
      <c r="H129" s="24" t="s">
        <v>2</v>
      </c>
      <c r="I129" s="24" t="s">
        <v>0</v>
      </c>
    </row>
    <row r="130" spans="1:9" x14ac:dyDescent="0.25">
      <c r="A130" s="44" t="s">
        <v>357</v>
      </c>
      <c r="B130" s="47" t="s">
        <v>358</v>
      </c>
      <c r="C130" s="50" t="s">
        <v>359</v>
      </c>
      <c r="D130" s="50" t="s">
        <v>18</v>
      </c>
      <c r="E130" s="48">
        <v>270</v>
      </c>
      <c r="F130" s="51">
        <v>4.5999999999999996</v>
      </c>
      <c r="G130" s="7"/>
      <c r="H130" s="43">
        <f t="shared" ref="H130" si="14">E130*G130</f>
        <v>0</v>
      </c>
      <c r="I130" s="29" t="str">
        <f t="shared" si="13"/>
        <v>Error Precio</v>
      </c>
    </row>
    <row r="131" spans="1:9" x14ac:dyDescent="0.25">
      <c r="A131" s="44" t="s">
        <v>360</v>
      </c>
      <c r="B131" s="3" t="s">
        <v>361</v>
      </c>
      <c r="C131" s="26" t="s">
        <v>362</v>
      </c>
      <c r="D131" s="50" t="s">
        <v>18</v>
      </c>
      <c r="E131" s="45">
        <v>115</v>
      </c>
      <c r="F131" s="51">
        <v>3</v>
      </c>
      <c r="G131" s="7"/>
      <c r="H131" s="43">
        <f t="shared" ref="H131:H149" si="15">E131*G131</f>
        <v>0</v>
      </c>
      <c r="I131" s="29" t="str">
        <f t="shared" si="13"/>
        <v>Error Precio</v>
      </c>
    </row>
    <row r="132" spans="1:9" x14ac:dyDescent="0.25">
      <c r="A132" s="44" t="s">
        <v>363</v>
      </c>
      <c r="B132" s="3" t="s">
        <v>364</v>
      </c>
      <c r="C132" s="26" t="s">
        <v>359</v>
      </c>
      <c r="D132" s="50" t="s">
        <v>18</v>
      </c>
      <c r="E132" s="45">
        <v>39</v>
      </c>
      <c r="F132" s="51">
        <v>4.5999999999999996</v>
      </c>
      <c r="G132" s="7"/>
      <c r="H132" s="43">
        <f t="shared" si="15"/>
        <v>0</v>
      </c>
      <c r="I132" s="29" t="str">
        <f t="shared" ref="I132:I149" si="16">IF(G132&lt;=0,"Error Precio",IF(G132&gt;F132,"Error precio","Precio correcto"))</f>
        <v>Error Precio</v>
      </c>
    </row>
    <row r="133" spans="1:9" x14ac:dyDescent="0.25">
      <c r="A133" s="44" t="s">
        <v>365</v>
      </c>
      <c r="B133" s="3" t="s">
        <v>366</v>
      </c>
      <c r="C133" s="26" t="s">
        <v>359</v>
      </c>
      <c r="D133" s="50" t="s">
        <v>18</v>
      </c>
      <c r="E133" s="45">
        <v>32</v>
      </c>
      <c r="F133" s="51">
        <v>6</v>
      </c>
      <c r="G133" s="7"/>
      <c r="H133" s="43">
        <f t="shared" si="15"/>
        <v>0</v>
      </c>
      <c r="I133" s="29" t="str">
        <f t="shared" si="16"/>
        <v>Error Precio</v>
      </c>
    </row>
    <row r="134" spans="1:9" x14ac:dyDescent="0.25">
      <c r="A134" s="44" t="s">
        <v>367</v>
      </c>
      <c r="B134" s="3" t="s">
        <v>368</v>
      </c>
      <c r="C134" s="26" t="s">
        <v>359</v>
      </c>
      <c r="D134" s="50" t="s">
        <v>18</v>
      </c>
      <c r="E134" s="45">
        <v>115</v>
      </c>
      <c r="F134" s="51">
        <v>4.5999999999999996</v>
      </c>
      <c r="G134" s="7"/>
      <c r="H134" s="43">
        <f t="shared" si="15"/>
        <v>0</v>
      </c>
      <c r="I134" s="29" t="str">
        <f t="shared" si="16"/>
        <v>Error Precio</v>
      </c>
    </row>
    <row r="135" spans="1:9" x14ac:dyDescent="0.25">
      <c r="A135" s="44" t="s">
        <v>369</v>
      </c>
      <c r="B135" s="3" t="s">
        <v>370</v>
      </c>
      <c r="C135" s="26" t="s">
        <v>362</v>
      </c>
      <c r="D135" s="50" t="s">
        <v>18</v>
      </c>
      <c r="E135" s="45">
        <v>228</v>
      </c>
      <c r="F135" s="51">
        <v>3</v>
      </c>
      <c r="G135" s="7"/>
      <c r="H135" s="43">
        <f t="shared" si="15"/>
        <v>0</v>
      </c>
      <c r="I135" s="29" t="str">
        <f t="shared" si="16"/>
        <v>Error Precio</v>
      </c>
    </row>
    <row r="136" spans="1:9" x14ac:dyDescent="0.25">
      <c r="A136" s="44" t="s">
        <v>371</v>
      </c>
      <c r="B136" s="3" t="s">
        <v>372</v>
      </c>
      <c r="C136" s="26" t="s">
        <v>359</v>
      </c>
      <c r="D136" s="50" t="s">
        <v>18</v>
      </c>
      <c r="E136" s="45">
        <v>235</v>
      </c>
      <c r="F136" s="51">
        <v>4.5999999999999996</v>
      </c>
      <c r="G136" s="7"/>
      <c r="H136" s="43">
        <f t="shared" si="15"/>
        <v>0</v>
      </c>
      <c r="I136" s="29" t="str">
        <f t="shared" si="16"/>
        <v>Error Precio</v>
      </c>
    </row>
    <row r="137" spans="1:9" x14ac:dyDescent="0.25">
      <c r="A137" s="44" t="s">
        <v>373</v>
      </c>
      <c r="B137" s="3" t="s">
        <v>374</v>
      </c>
      <c r="C137" s="26" t="s">
        <v>359</v>
      </c>
      <c r="D137" s="50" t="s">
        <v>18</v>
      </c>
      <c r="E137" s="45">
        <v>3</v>
      </c>
      <c r="F137" s="51">
        <v>4.5999999999999996</v>
      </c>
      <c r="G137" s="7"/>
      <c r="H137" s="43">
        <f t="shared" si="15"/>
        <v>0</v>
      </c>
      <c r="I137" s="29" t="str">
        <f t="shared" si="16"/>
        <v>Error Precio</v>
      </c>
    </row>
    <row r="138" spans="1:9" x14ac:dyDescent="0.25">
      <c r="A138" s="44" t="s">
        <v>375</v>
      </c>
      <c r="B138" s="3" t="s">
        <v>376</v>
      </c>
      <c r="C138" s="26" t="s">
        <v>359</v>
      </c>
      <c r="D138" s="50" t="s">
        <v>18</v>
      </c>
      <c r="E138" s="45">
        <v>228</v>
      </c>
      <c r="F138" s="51">
        <v>4.5999999999999996</v>
      </c>
      <c r="G138" s="7"/>
      <c r="H138" s="43">
        <f t="shared" si="15"/>
        <v>0</v>
      </c>
      <c r="I138" s="29" t="str">
        <f t="shared" si="16"/>
        <v>Error Precio</v>
      </c>
    </row>
    <row r="139" spans="1:9" x14ac:dyDescent="0.25">
      <c r="A139" s="44" t="s">
        <v>377</v>
      </c>
      <c r="B139" s="3" t="s">
        <v>378</v>
      </c>
      <c r="C139" s="26" t="s">
        <v>379</v>
      </c>
      <c r="D139" s="50" t="s">
        <v>18</v>
      </c>
      <c r="E139" s="45">
        <v>31</v>
      </c>
      <c r="F139" s="51">
        <v>12</v>
      </c>
      <c r="G139" s="7"/>
      <c r="H139" s="43">
        <f t="shared" si="15"/>
        <v>0</v>
      </c>
      <c r="I139" s="29" t="str">
        <f t="shared" si="16"/>
        <v>Error Precio</v>
      </c>
    </row>
    <row r="140" spans="1:9" x14ac:dyDescent="0.25">
      <c r="A140" s="44" t="s">
        <v>380</v>
      </c>
      <c r="B140" s="3" t="s">
        <v>381</v>
      </c>
      <c r="C140" s="26" t="s">
        <v>42</v>
      </c>
      <c r="D140" s="50" t="s">
        <v>18</v>
      </c>
      <c r="E140" s="45">
        <v>3</v>
      </c>
      <c r="F140" s="51">
        <v>0.7</v>
      </c>
      <c r="G140" s="7"/>
      <c r="H140" s="43">
        <f t="shared" si="15"/>
        <v>0</v>
      </c>
      <c r="I140" s="29" t="str">
        <f t="shared" si="16"/>
        <v>Error Precio</v>
      </c>
    </row>
    <row r="141" spans="1:9" x14ac:dyDescent="0.25">
      <c r="A141" s="44" t="s">
        <v>382</v>
      </c>
      <c r="B141" s="3" t="s">
        <v>383</v>
      </c>
      <c r="C141" s="26" t="s">
        <v>359</v>
      </c>
      <c r="D141" s="50" t="s">
        <v>18</v>
      </c>
      <c r="E141" s="45">
        <v>14</v>
      </c>
      <c r="F141" s="51">
        <v>6</v>
      </c>
      <c r="G141" s="7"/>
      <c r="H141" s="43">
        <f t="shared" si="15"/>
        <v>0</v>
      </c>
      <c r="I141" s="29" t="str">
        <f t="shared" si="16"/>
        <v>Error Precio</v>
      </c>
    </row>
    <row r="142" spans="1:9" ht="30" x14ac:dyDescent="0.25">
      <c r="A142" s="44" t="s">
        <v>384</v>
      </c>
      <c r="B142" s="3" t="s">
        <v>385</v>
      </c>
      <c r="C142" s="26" t="s">
        <v>386</v>
      </c>
      <c r="D142" s="50" t="s">
        <v>18</v>
      </c>
      <c r="E142" s="45">
        <v>6</v>
      </c>
      <c r="F142" s="51">
        <v>44.7</v>
      </c>
      <c r="G142" s="7"/>
      <c r="H142" s="43">
        <f t="shared" si="15"/>
        <v>0</v>
      </c>
      <c r="I142" s="29" t="str">
        <f t="shared" si="16"/>
        <v>Error Precio</v>
      </c>
    </row>
    <row r="143" spans="1:9" ht="30" x14ac:dyDescent="0.25">
      <c r="A143" s="44" t="s">
        <v>387</v>
      </c>
      <c r="B143" s="3" t="s">
        <v>388</v>
      </c>
      <c r="C143" s="26" t="s">
        <v>386</v>
      </c>
      <c r="D143" s="50" t="s">
        <v>18</v>
      </c>
      <c r="E143" s="45">
        <v>11</v>
      </c>
      <c r="F143" s="51">
        <v>43.6</v>
      </c>
      <c r="G143" s="7"/>
      <c r="H143" s="43">
        <f t="shared" si="15"/>
        <v>0</v>
      </c>
      <c r="I143" s="29" t="str">
        <f t="shared" si="16"/>
        <v>Error Precio</v>
      </c>
    </row>
    <row r="144" spans="1:9" x14ac:dyDescent="0.25">
      <c r="A144" s="44" t="s">
        <v>389</v>
      </c>
      <c r="B144" s="3" t="s">
        <v>390</v>
      </c>
      <c r="C144" s="26" t="s">
        <v>362</v>
      </c>
      <c r="D144" s="50" t="s">
        <v>18</v>
      </c>
      <c r="E144" s="45">
        <v>6</v>
      </c>
      <c r="F144" s="51">
        <v>3</v>
      </c>
      <c r="G144" s="7"/>
      <c r="H144" s="43">
        <f t="shared" si="15"/>
        <v>0</v>
      </c>
      <c r="I144" s="29" t="str">
        <f t="shared" si="16"/>
        <v>Error Precio</v>
      </c>
    </row>
    <row r="145" spans="1:9" x14ac:dyDescent="0.25">
      <c r="A145" s="44" t="s">
        <v>391</v>
      </c>
      <c r="B145" s="3" t="s">
        <v>392</v>
      </c>
      <c r="C145" s="26" t="s">
        <v>362</v>
      </c>
      <c r="D145" s="50" t="s">
        <v>18</v>
      </c>
      <c r="E145" s="45">
        <v>35</v>
      </c>
      <c r="F145" s="51">
        <v>4.5999999999999996</v>
      </c>
      <c r="G145" s="7"/>
      <c r="H145" s="43">
        <f t="shared" si="15"/>
        <v>0</v>
      </c>
      <c r="I145" s="29" t="str">
        <f t="shared" si="16"/>
        <v>Error Precio</v>
      </c>
    </row>
    <row r="146" spans="1:9" x14ac:dyDescent="0.25">
      <c r="A146" s="44" t="s">
        <v>393</v>
      </c>
      <c r="B146" s="3" t="s">
        <v>394</v>
      </c>
      <c r="C146" s="26" t="s">
        <v>395</v>
      </c>
      <c r="D146" s="50" t="s">
        <v>18</v>
      </c>
      <c r="E146" s="45">
        <v>11</v>
      </c>
      <c r="F146" s="51">
        <v>5.3999999999999995</v>
      </c>
      <c r="G146" s="7"/>
      <c r="H146" s="43">
        <f t="shared" si="15"/>
        <v>0</v>
      </c>
      <c r="I146" s="29" t="str">
        <f t="shared" si="16"/>
        <v>Error Precio</v>
      </c>
    </row>
    <row r="147" spans="1:9" x14ac:dyDescent="0.25">
      <c r="A147" s="52" t="s">
        <v>396</v>
      </c>
      <c r="B147" s="53" t="s">
        <v>397</v>
      </c>
      <c r="C147" s="50" t="s">
        <v>398</v>
      </c>
      <c r="D147" s="26" t="s">
        <v>18</v>
      </c>
      <c r="E147" s="48">
        <v>158</v>
      </c>
      <c r="F147" s="51">
        <v>7.1999999999999993</v>
      </c>
      <c r="G147" s="7"/>
      <c r="H147" s="43">
        <f t="shared" si="15"/>
        <v>0</v>
      </c>
      <c r="I147" s="29" t="str">
        <f t="shared" si="16"/>
        <v>Error Precio</v>
      </c>
    </row>
    <row r="148" spans="1:9" x14ac:dyDescent="0.25">
      <c r="A148" s="44" t="s">
        <v>399</v>
      </c>
      <c r="B148" s="47" t="s">
        <v>400</v>
      </c>
      <c r="C148" s="50" t="s">
        <v>42</v>
      </c>
      <c r="D148" s="50" t="s">
        <v>18</v>
      </c>
      <c r="E148" s="48">
        <v>28</v>
      </c>
      <c r="F148" s="51">
        <v>7.1999999999999993</v>
      </c>
      <c r="G148" s="7"/>
      <c r="H148" s="43">
        <f t="shared" si="15"/>
        <v>0</v>
      </c>
      <c r="I148" s="29" t="str">
        <f t="shared" si="16"/>
        <v>Error Precio</v>
      </c>
    </row>
    <row r="149" spans="1:9" x14ac:dyDescent="0.25">
      <c r="A149" s="44" t="s">
        <v>401</v>
      </c>
      <c r="B149" s="3" t="s">
        <v>402</v>
      </c>
      <c r="C149" s="26" t="s">
        <v>359</v>
      </c>
      <c r="D149" s="50" t="s">
        <v>18</v>
      </c>
      <c r="E149" s="45">
        <v>6</v>
      </c>
      <c r="F149" s="51">
        <v>4.5999999999999996</v>
      </c>
      <c r="G149" s="7"/>
      <c r="H149" s="43">
        <f t="shared" si="15"/>
        <v>0</v>
      </c>
      <c r="I149" s="29" t="str">
        <f t="shared" si="16"/>
        <v>Error Precio</v>
      </c>
    </row>
    <row r="150" spans="1:9" x14ac:dyDescent="0.25">
      <c r="A150" s="41" t="s">
        <v>403</v>
      </c>
      <c r="B150" s="42"/>
      <c r="C150" s="42"/>
      <c r="D150" s="42"/>
      <c r="E150" s="42"/>
      <c r="F150" s="42"/>
      <c r="G150" s="42"/>
    </row>
    <row r="151" spans="1:9" ht="90" x14ac:dyDescent="0.25">
      <c r="A151" s="24" t="s">
        <v>1</v>
      </c>
      <c r="B151" s="24" t="s">
        <v>5</v>
      </c>
      <c r="C151" s="24" t="s">
        <v>6</v>
      </c>
      <c r="D151" s="24" t="s">
        <v>7</v>
      </c>
      <c r="E151" s="24" t="s">
        <v>632</v>
      </c>
      <c r="F151" s="24" t="s">
        <v>628</v>
      </c>
      <c r="G151" s="24" t="s">
        <v>629</v>
      </c>
      <c r="H151" s="24" t="s">
        <v>2</v>
      </c>
      <c r="I151" s="24" t="s">
        <v>0</v>
      </c>
    </row>
    <row r="152" spans="1:9" x14ac:dyDescent="0.25">
      <c r="A152" s="44" t="s">
        <v>404</v>
      </c>
      <c r="B152" s="8" t="s">
        <v>405</v>
      </c>
      <c r="C152" s="54" t="s">
        <v>406</v>
      </c>
      <c r="D152" s="55" t="s">
        <v>28</v>
      </c>
      <c r="E152" s="45">
        <v>1</v>
      </c>
      <c r="F152" s="56">
        <v>20.8</v>
      </c>
      <c r="G152" s="7"/>
      <c r="H152" s="43">
        <f t="shared" ref="H152" si="17">E152*G152</f>
        <v>0</v>
      </c>
      <c r="I152" s="29" t="str">
        <f t="shared" ref="I152" si="18">IF(G152&lt;=0,"Error Precio",IF(G152&gt;F152,"Error precio","Precio correcto"))</f>
        <v>Error Precio</v>
      </c>
    </row>
    <row r="153" spans="1:9" x14ac:dyDescent="0.25">
      <c r="A153" s="44" t="s">
        <v>407</v>
      </c>
      <c r="B153" s="8" t="s">
        <v>408</v>
      </c>
      <c r="C153" s="54" t="s">
        <v>409</v>
      </c>
      <c r="D153" s="55" t="s">
        <v>28</v>
      </c>
      <c r="E153" s="45">
        <v>2</v>
      </c>
      <c r="F153" s="56">
        <v>15.2</v>
      </c>
      <c r="G153" s="7"/>
      <c r="H153" s="43">
        <f t="shared" ref="H153:H158" si="19">E153*G153</f>
        <v>0</v>
      </c>
      <c r="I153" s="29" t="str">
        <f t="shared" ref="I153:I158" si="20">IF(G153&lt;=0,"Error Precio",IF(G153&gt;F153,"Error precio","Precio correcto"))</f>
        <v>Error Precio</v>
      </c>
    </row>
    <row r="154" spans="1:9" x14ac:dyDescent="0.25">
      <c r="A154" s="44" t="s">
        <v>410</v>
      </c>
      <c r="B154" s="8" t="s">
        <v>411</v>
      </c>
      <c r="C154" s="54" t="s">
        <v>82</v>
      </c>
      <c r="D154" s="55" t="s">
        <v>28</v>
      </c>
      <c r="E154" s="45">
        <v>2</v>
      </c>
      <c r="F154" s="56">
        <v>15.9</v>
      </c>
      <c r="G154" s="7"/>
      <c r="H154" s="43">
        <f t="shared" si="19"/>
        <v>0</v>
      </c>
      <c r="I154" s="29" t="str">
        <f t="shared" si="20"/>
        <v>Error Precio</v>
      </c>
    </row>
    <row r="155" spans="1:9" x14ac:dyDescent="0.25">
      <c r="A155" s="44" t="s">
        <v>412</v>
      </c>
      <c r="B155" s="57" t="s">
        <v>413</v>
      </c>
      <c r="C155" s="55" t="s">
        <v>406</v>
      </c>
      <c r="D155" s="55" t="s">
        <v>28</v>
      </c>
      <c r="E155" s="48">
        <v>3</v>
      </c>
      <c r="F155" s="56">
        <v>27.900000000000002</v>
      </c>
      <c r="G155" s="7"/>
      <c r="H155" s="43">
        <f t="shared" si="19"/>
        <v>0</v>
      </c>
      <c r="I155" s="29" t="str">
        <f t="shared" si="20"/>
        <v>Error Precio</v>
      </c>
    </row>
    <row r="156" spans="1:9" x14ac:dyDescent="0.25">
      <c r="A156" s="44" t="s">
        <v>414</v>
      </c>
      <c r="B156" s="57" t="s">
        <v>415</v>
      </c>
      <c r="C156" s="55" t="s">
        <v>416</v>
      </c>
      <c r="D156" s="55" t="s">
        <v>28</v>
      </c>
      <c r="E156" s="48">
        <v>3</v>
      </c>
      <c r="F156" s="56">
        <v>44.1</v>
      </c>
      <c r="G156" s="7"/>
      <c r="H156" s="43">
        <f t="shared" si="19"/>
        <v>0</v>
      </c>
      <c r="I156" s="29" t="str">
        <f t="shared" si="20"/>
        <v>Error Precio</v>
      </c>
    </row>
    <row r="157" spans="1:9" x14ac:dyDescent="0.25">
      <c r="A157" s="44" t="s">
        <v>417</v>
      </c>
      <c r="B157" s="57" t="s">
        <v>418</v>
      </c>
      <c r="C157" s="55" t="s">
        <v>416</v>
      </c>
      <c r="D157" s="55" t="s">
        <v>28</v>
      </c>
      <c r="E157" s="48">
        <v>5</v>
      </c>
      <c r="F157" s="56">
        <v>14.1</v>
      </c>
      <c r="G157" s="7"/>
      <c r="H157" s="43">
        <f t="shared" si="19"/>
        <v>0</v>
      </c>
      <c r="I157" s="29" t="str">
        <f t="shared" si="20"/>
        <v>Error Precio</v>
      </c>
    </row>
    <row r="158" spans="1:9" ht="30" x14ac:dyDescent="0.25">
      <c r="A158" s="44" t="s">
        <v>419</v>
      </c>
      <c r="B158" s="57" t="s">
        <v>420</v>
      </c>
      <c r="C158" s="58" t="s">
        <v>421</v>
      </c>
      <c r="D158" s="55" t="s">
        <v>28</v>
      </c>
      <c r="E158" s="48">
        <v>1</v>
      </c>
      <c r="F158" s="56">
        <v>43</v>
      </c>
      <c r="G158" s="7"/>
      <c r="H158" s="43">
        <f t="shared" si="19"/>
        <v>0</v>
      </c>
      <c r="I158" s="29" t="str">
        <f t="shared" si="20"/>
        <v>Error Precio</v>
      </c>
    </row>
    <row r="159" spans="1:9" x14ac:dyDescent="0.25">
      <c r="A159" s="59" t="s">
        <v>422</v>
      </c>
      <c r="B159" s="60"/>
      <c r="C159" s="60"/>
      <c r="D159" s="60"/>
      <c r="E159" s="60"/>
      <c r="F159" s="60"/>
      <c r="G159" s="60"/>
    </row>
    <row r="160" spans="1:9" ht="90" x14ac:dyDescent="0.25">
      <c r="A160" s="22" t="s">
        <v>1</v>
      </c>
      <c r="B160" s="23" t="s">
        <v>5</v>
      </c>
      <c r="C160" s="23" t="s">
        <v>6</v>
      </c>
      <c r="D160" s="23" t="s">
        <v>7</v>
      </c>
      <c r="E160" s="24" t="s">
        <v>632</v>
      </c>
      <c r="F160" s="24" t="s">
        <v>628</v>
      </c>
      <c r="G160" s="24" t="s">
        <v>629</v>
      </c>
      <c r="H160" s="24" t="s">
        <v>2</v>
      </c>
      <c r="I160" s="24" t="s">
        <v>0</v>
      </c>
    </row>
    <row r="161" spans="1:9" x14ac:dyDescent="0.25">
      <c r="A161" s="25" t="s">
        <v>423</v>
      </c>
      <c r="B161" s="1" t="s">
        <v>424</v>
      </c>
      <c r="C161" s="31" t="s">
        <v>425</v>
      </c>
      <c r="D161" s="31" t="s">
        <v>18</v>
      </c>
      <c r="E161" s="27">
        <v>256</v>
      </c>
      <c r="F161" s="51">
        <v>29.900000000000002</v>
      </c>
      <c r="G161" s="7"/>
      <c r="H161" s="43">
        <f t="shared" ref="H161" si="21">E161*G161</f>
        <v>0</v>
      </c>
      <c r="I161" s="29" t="str">
        <f t="shared" ref="I161" si="22">IF(G161&lt;=0,"Error Precio",IF(G161&gt;F161,"Error precio","Precio correcto"))</f>
        <v>Error Precio</v>
      </c>
    </row>
    <row r="162" spans="1:9" x14ac:dyDescent="0.25">
      <c r="A162" s="25" t="s">
        <v>426</v>
      </c>
      <c r="B162" s="1" t="s">
        <v>427</v>
      </c>
      <c r="C162" s="31" t="s">
        <v>428</v>
      </c>
      <c r="D162" s="31" t="s">
        <v>18</v>
      </c>
      <c r="E162" s="27">
        <v>1215</v>
      </c>
      <c r="F162" s="51">
        <v>18.3</v>
      </c>
      <c r="G162" s="7"/>
      <c r="H162" s="43">
        <f t="shared" ref="H162:H170" si="23">E162*G162</f>
        <v>0</v>
      </c>
      <c r="I162" s="29" t="str">
        <f t="shared" ref="I162:I170" si="24">IF(G162&lt;=0,"Error Precio",IF(G162&gt;F162,"Error precio","Precio correcto"))</f>
        <v>Error Precio</v>
      </c>
    </row>
    <row r="163" spans="1:9" x14ac:dyDescent="0.25">
      <c r="A163" s="25" t="s">
        <v>429</v>
      </c>
      <c r="B163" s="1" t="s">
        <v>430</v>
      </c>
      <c r="C163" s="31" t="s">
        <v>431</v>
      </c>
      <c r="D163" s="31" t="s">
        <v>18</v>
      </c>
      <c r="E163" s="27">
        <v>6</v>
      </c>
      <c r="F163" s="51">
        <v>1.3</v>
      </c>
      <c r="G163" s="7"/>
      <c r="H163" s="43">
        <f t="shared" si="23"/>
        <v>0</v>
      </c>
      <c r="I163" s="29" t="str">
        <f t="shared" si="24"/>
        <v>Error Precio</v>
      </c>
    </row>
    <row r="164" spans="1:9" ht="30" x14ac:dyDescent="0.25">
      <c r="A164" s="25" t="s">
        <v>432</v>
      </c>
      <c r="B164" s="1" t="s">
        <v>433</v>
      </c>
      <c r="C164" s="31" t="s">
        <v>434</v>
      </c>
      <c r="D164" s="31" t="s">
        <v>18</v>
      </c>
      <c r="E164" s="27">
        <v>6</v>
      </c>
      <c r="F164" s="51">
        <v>1.5</v>
      </c>
      <c r="G164" s="7"/>
      <c r="H164" s="43">
        <f t="shared" si="23"/>
        <v>0</v>
      </c>
      <c r="I164" s="29" t="str">
        <f t="shared" si="24"/>
        <v>Error Precio</v>
      </c>
    </row>
    <row r="165" spans="1:9" ht="30" x14ac:dyDescent="0.25">
      <c r="A165" s="25" t="s">
        <v>435</v>
      </c>
      <c r="B165" s="1" t="s">
        <v>436</v>
      </c>
      <c r="C165" s="31" t="s">
        <v>437</v>
      </c>
      <c r="D165" s="31" t="s">
        <v>28</v>
      </c>
      <c r="E165" s="27">
        <v>345</v>
      </c>
      <c r="F165" s="51">
        <v>14</v>
      </c>
      <c r="G165" s="7"/>
      <c r="H165" s="43">
        <f t="shared" si="23"/>
        <v>0</v>
      </c>
      <c r="I165" s="29" t="str">
        <f t="shared" si="24"/>
        <v>Error Precio</v>
      </c>
    </row>
    <row r="166" spans="1:9" x14ac:dyDescent="0.25">
      <c r="A166" s="25" t="s">
        <v>438</v>
      </c>
      <c r="B166" s="1" t="s">
        <v>439</v>
      </c>
      <c r="C166" s="31" t="s">
        <v>431</v>
      </c>
      <c r="D166" s="31" t="s">
        <v>18</v>
      </c>
      <c r="E166" s="27">
        <v>6</v>
      </c>
      <c r="F166" s="51">
        <v>1.3</v>
      </c>
      <c r="G166" s="7"/>
      <c r="H166" s="43">
        <f t="shared" si="23"/>
        <v>0</v>
      </c>
      <c r="I166" s="29" t="str">
        <f t="shared" si="24"/>
        <v>Error Precio</v>
      </c>
    </row>
    <row r="167" spans="1:9" ht="30" x14ac:dyDescent="0.25">
      <c r="A167" s="25" t="s">
        <v>440</v>
      </c>
      <c r="B167" s="1" t="s">
        <v>441</v>
      </c>
      <c r="C167" s="31" t="s">
        <v>442</v>
      </c>
      <c r="D167" s="31" t="s">
        <v>18</v>
      </c>
      <c r="E167" s="27">
        <v>6</v>
      </c>
      <c r="F167" s="51">
        <v>1.8</v>
      </c>
      <c r="G167" s="7"/>
      <c r="H167" s="43">
        <f t="shared" si="23"/>
        <v>0</v>
      </c>
      <c r="I167" s="29" t="str">
        <f t="shared" si="24"/>
        <v>Error Precio</v>
      </c>
    </row>
    <row r="168" spans="1:9" s="61" customFormat="1" x14ac:dyDescent="0.25">
      <c r="A168" s="25" t="s">
        <v>443</v>
      </c>
      <c r="B168" s="1" t="s">
        <v>444</v>
      </c>
      <c r="C168" s="31" t="s">
        <v>431</v>
      </c>
      <c r="D168" s="31" t="s">
        <v>18</v>
      </c>
      <c r="E168" s="27">
        <v>6</v>
      </c>
      <c r="F168" s="51">
        <v>1.8</v>
      </c>
      <c r="G168" s="7"/>
      <c r="H168" s="43">
        <f t="shared" si="23"/>
        <v>0</v>
      </c>
      <c r="I168" s="29" t="str">
        <f t="shared" si="24"/>
        <v>Error Precio</v>
      </c>
    </row>
    <row r="169" spans="1:9" ht="30" x14ac:dyDescent="0.25">
      <c r="A169" s="25" t="s">
        <v>445</v>
      </c>
      <c r="B169" s="1" t="s">
        <v>446</v>
      </c>
      <c r="C169" s="31" t="s">
        <v>442</v>
      </c>
      <c r="D169" s="31" t="s">
        <v>18</v>
      </c>
      <c r="E169" s="27">
        <v>6</v>
      </c>
      <c r="F169" s="51">
        <v>2.6</v>
      </c>
      <c r="G169" s="7"/>
      <c r="H169" s="43">
        <f t="shared" si="23"/>
        <v>0</v>
      </c>
      <c r="I169" s="29" t="str">
        <f t="shared" si="24"/>
        <v>Error Precio</v>
      </c>
    </row>
    <row r="170" spans="1:9" x14ac:dyDescent="0.25">
      <c r="A170" s="36" t="s">
        <v>447</v>
      </c>
      <c r="B170" s="9" t="s">
        <v>448</v>
      </c>
      <c r="C170" s="31" t="s">
        <v>449</v>
      </c>
      <c r="D170" s="31" t="s">
        <v>18</v>
      </c>
      <c r="E170" s="27">
        <v>13662</v>
      </c>
      <c r="F170" s="51">
        <v>0.2</v>
      </c>
      <c r="G170" s="7"/>
      <c r="H170" s="43">
        <f t="shared" si="23"/>
        <v>0</v>
      </c>
      <c r="I170" s="29" t="str">
        <f t="shared" si="24"/>
        <v>Error Precio</v>
      </c>
    </row>
    <row r="171" spans="1:9" x14ac:dyDescent="0.25">
      <c r="A171" s="20" t="s">
        <v>450</v>
      </c>
      <c r="B171" s="21"/>
      <c r="C171" s="21"/>
      <c r="D171" s="21"/>
      <c r="E171" s="21"/>
      <c r="F171" s="21"/>
      <c r="G171" s="21"/>
    </row>
    <row r="172" spans="1:9" ht="90" x14ac:dyDescent="0.25">
      <c r="A172" s="22" t="s">
        <v>1</v>
      </c>
      <c r="B172" s="23" t="s">
        <v>5</v>
      </c>
      <c r="C172" s="23" t="s">
        <v>6</v>
      </c>
      <c r="D172" s="23" t="s">
        <v>7</v>
      </c>
      <c r="E172" s="24" t="s">
        <v>632</v>
      </c>
      <c r="F172" s="24" t="s">
        <v>628</v>
      </c>
      <c r="G172" s="24" t="s">
        <v>629</v>
      </c>
      <c r="H172" s="24" t="s">
        <v>2</v>
      </c>
      <c r="I172" s="24" t="s">
        <v>0</v>
      </c>
    </row>
    <row r="173" spans="1:9" x14ac:dyDescent="0.25">
      <c r="A173" s="25" t="s">
        <v>451</v>
      </c>
      <c r="B173" s="3" t="s">
        <v>452</v>
      </c>
      <c r="C173" s="26" t="s">
        <v>453</v>
      </c>
      <c r="D173" s="31" t="s">
        <v>18</v>
      </c>
      <c r="E173" s="45">
        <v>17</v>
      </c>
      <c r="F173" s="51">
        <v>0.4</v>
      </c>
      <c r="G173" s="7"/>
      <c r="H173" s="43">
        <f t="shared" ref="H173" si="25">E173*G173</f>
        <v>0</v>
      </c>
      <c r="I173" s="29" t="str">
        <f t="shared" ref="I173" si="26">IF(G173&lt;=0,"Error Precio",IF(G173&gt;F173,"Error precio","Precio correcto"))</f>
        <v>Error Precio</v>
      </c>
    </row>
    <row r="174" spans="1:9" ht="30" x14ac:dyDescent="0.25">
      <c r="A174" s="25" t="s">
        <v>454</v>
      </c>
      <c r="B174" s="3" t="s">
        <v>455</v>
      </c>
      <c r="C174" s="26" t="s">
        <v>456</v>
      </c>
      <c r="D174" s="31" t="s">
        <v>18</v>
      </c>
      <c r="E174" s="45">
        <v>6999</v>
      </c>
      <c r="F174" s="51">
        <v>0.30000000000000004</v>
      </c>
      <c r="G174" s="7"/>
      <c r="H174" s="43">
        <f t="shared" ref="H174:H194" si="27">E174*G174</f>
        <v>0</v>
      </c>
      <c r="I174" s="29" t="str">
        <f t="shared" ref="I174:I194" si="28">IF(G174&lt;=0,"Error Precio",IF(G174&gt;F174,"Error precio","Precio correcto"))</f>
        <v>Error Precio</v>
      </c>
    </row>
    <row r="175" spans="1:9" ht="30" x14ac:dyDescent="0.25">
      <c r="A175" s="25" t="s">
        <v>457</v>
      </c>
      <c r="B175" s="3" t="s">
        <v>458</v>
      </c>
      <c r="C175" s="26" t="s">
        <v>459</v>
      </c>
      <c r="D175" s="31" t="s">
        <v>18</v>
      </c>
      <c r="E175" s="45">
        <v>252469</v>
      </c>
      <c r="F175" s="51">
        <v>0.2</v>
      </c>
      <c r="G175" s="7"/>
      <c r="H175" s="43">
        <f t="shared" si="27"/>
        <v>0</v>
      </c>
      <c r="I175" s="29" t="str">
        <f t="shared" si="28"/>
        <v>Error Precio</v>
      </c>
    </row>
    <row r="176" spans="1:9" ht="30" x14ac:dyDescent="0.25">
      <c r="A176" s="25" t="s">
        <v>460</v>
      </c>
      <c r="B176" s="3" t="s">
        <v>461</v>
      </c>
      <c r="C176" s="26" t="s">
        <v>462</v>
      </c>
      <c r="D176" s="31" t="s">
        <v>18</v>
      </c>
      <c r="E176" s="45">
        <v>1633</v>
      </c>
      <c r="F176" s="51">
        <v>0.9</v>
      </c>
      <c r="G176" s="7"/>
      <c r="H176" s="43">
        <f t="shared" si="27"/>
        <v>0</v>
      </c>
      <c r="I176" s="29" t="str">
        <f t="shared" si="28"/>
        <v>Error Precio</v>
      </c>
    </row>
    <row r="177" spans="1:9" ht="26.25" x14ac:dyDescent="0.25">
      <c r="A177" s="25" t="s">
        <v>463</v>
      </c>
      <c r="B177" s="10" t="s">
        <v>464</v>
      </c>
      <c r="C177" s="62" t="s">
        <v>465</v>
      </c>
      <c r="D177" s="31" t="s">
        <v>18</v>
      </c>
      <c r="E177" s="45">
        <v>110</v>
      </c>
      <c r="F177" s="51">
        <v>0.79999999999999993</v>
      </c>
      <c r="G177" s="7"/>
      <c r="H177" s="43">
        <f t="shared" si="27"/>
        <v>0</v>
      </c>
      <c r="I177" s="29" t="str">
        <f t="shared" si="28"/>
        <v>Error Precio</v>
      </c>
    </row>
    <row r="178" spans="1:9" ht="26.25" x14ac:dyDescent="0.25">
      <c r="A178" s="25" t="s">
        <v>466</v>
      </c>
      <c r="B178" s="10" t="s">
        <v>467</v>
      </c>
      <c r="C178" s="62" t="s">
        <v>468</v>
      </c>
      <c r="D178" s="31" t="s">
        <v>18</v>
      </c>
      <c r="E178" s="45">
        <v>110</v>
      </c>
      <c r="F178" s="51">
        <v>1.3</v>
      </c>
      <c r="G178" s="7"/>
      <c r="H178" s="43">
        <f t="shared" si="27"/>
        <v>0</v>
      </c>
      <c r="I178" s="29" t="str">
        <f t="shared" si="28"/>
        <v>Error Precio</v>
      </c>
    </row>
    <row r="179" spans="1:9" x14ac:dyDescent="0.25">
      <c r="A179" s="25" t="s">
        <v>469</v>
      </c>
      <c r="B179" s="3" t="s">
        <v>470</v>
      </c>
      <c r="C179" s="26" t="s">
        <v>471</v>
      </c>
      <c r="D179" s="31" t="s">
        <v>18</v>
      </c>
      <c r="E179" s="45">
        <v>4981</v>
      </c>
      <c r="F179" s="51">
        <v>0.79999999999999993</v>
      </c>
      <c r="G179" s="7"/>
      <c r="H179" s="43">
        <f t="shared" si="27"/>
        <v>0</v>
      </c>
      <c r="I179" s="29" t="str">
        <f t="shared" si="28"/>
        <v>Error Precio</v>
      </c>
    </row>
    <row r="180" spans="1:9" x14ac:dyDescent="0.25">
      <c r="A180" s="25" t="s">
        <v>472</v>
      </c>
      <c r="B180" s="3" t="s">
        <v>473</v>
      </c>
      <c r="C180" s="26" t="s">
        <v>474</v>
      </c>
      <c r="D180" s="31" t="s">
        <v>18</v>
      </c>
      <c r="E180" s="45">
        <v>31</v>
      </c>
      <c r="F180" s="51">
        <v>0.79999999999999993</v>
      </c>
      <c r="G180" s="7"/>
      <c r="H180" s="43">
        <f t="shared" si="27"/>
        <v>0</v>
      </c>
      <c r="I180" s="29" t="str">
        <f t="shared" si="28"/>
        <v>Error Precio</v>
      </c>
    </row>
    <row r="181" spans="1:9" x14ac:dyDescent="0.25">
      <c r="A181" s="25" t="s">
        <v>475</v>
      </c>
      <c r="B181" s="47" t="s">
        <v>476</v>
      </c>
      <c r="C181" s="50" t="s">
        <v>477</v>
      </c>
      <c r="D181" s="31" t="s">
        <v>18</v>
      </c>
      <c r="E181" s="48">
        <v>6</v>
      </c>
      <c r="F181" s="51">
        <v>1.7000000000000002</v>
      </c>
      <c r="G181" s="7"/>
      <c r="H181" s="43">
        <f t="shared" si="27"/>
        <v>0</v>
      </c>
      <c r="I181" s="29" t="str">
        <f t="shared" si="28"/>
        <v>Error Precio</v>
      </c>
    </row>
    <row r="182" spans="1:9" x14ac:dyDescent="0.25">
      <c r="A182" s="25" t="s">
        <v>478</v>
      </c>
      <c r="B182" s="3" t="s">
        <v>479</v>
      </c>
      <c r="C182" s="50" t="s">
        <v>471</v>
      </c>
      <c r="D182" s="31" t="s">
        <v>18</v>
      </c>
      <c r="E182" s="45">
        <v>47253</v>
      </c>
      <c r="F182" s="51">
        <v>0.5</v>
      </c>
      <c r="G182" s="7"/>
      <c r="H182" s="43">
        <f t="shared" si="27"/>
        <v>0</v>
      </c>
      <c r="I182" s="29" t="str">
        <f t="shared" si="28"/>
        <v>Error Precio</v>
      </c>
    </row>
    <row r="183" spans="1:9" x14ac:dyDescent="0.25">
      <c r="A183" s="25" t="s">
        <v>480</v>
      </c>
      <c r="B183" s="3" t="s">
        <v>481</v>
      </c>
      <c r="C183" s="50" t="s">
        <v>471</v>
      </c>
      <c r="D183" s="31" t="s">
        <v>18</v>
      </c>
      <c r="E183" s="45">
        <v>12600</v>
      </c>
      <c r="F183" s="51">
        <v>0.5</v>
      </c>
      <c r="G183" s="7"/>
      <c r="H183" s="43">
        <f t="shared" si="27"/>
        <v>0</v>
      </c>
      <c r="I183" s="29" t="str">
        <f t="shared" si="28"/>
        <v>Error Precio</v>
      </c>
    </row>
    <row r="184" spans="1:9" x14ac:dyDescent="0.25">
      <c r="A184" s="25" t="s">
        <v>482</v>
      </c>
      <c r="B184" s="3" t="s">
        <v>483</v>
      </c>
      <c r="C184" s="50" t="s">
        <v>471</v>
      </c>
      <c r="D184" s="31" t="s">
        <v>18</v>
      </c>
      <c r="E184" s="45">
        <v>15000</v>
      </c>
      <c r="F184" s="51">
        <v>0.6</v>
      </c>
      <c r="G184" s="7"/>
      <c r="H184" s="43">
        <f t="shared" si="27"/>
        <v>0</v>
      </c>
      <c r="I184" s="29" t="str">
        <f t="shared" si="28"/>
        <v>Error Precio</v>
      </c>
    </row>
    <row r="185" spans="1:9" x14ac:dyDescent="0.25">
      <c r="A185" s="25" t="s">
        <v>484</v>
      </c>
      <c r="B185" s="47" t="s">
        <v>485</v>
      </c>
      <c r="C185" s="50" t="s">
        <v>471</v>
      </c>
      <c r="D185" s="31" t="s">
        <v>18</v>
      </c>
      <c r="E185" s="48">
        <v>15000</v>
      </c>
      <c r="F185" s="51">
        <v>0.6</v>
      </c>
      <c r="G185" s="7"/>
      <c r="H185" s="43">
        <f t="shared" si="27"/>
        <v>0</v>
      </c>
      <c r="I185" s="29" t="str">
        <f t="shared" si="28"/>
        <v>Error Precio</v>
      </c>
    </row>
    <row r="186" spans="1:9" x14ac:dyDescent="0.25">
      <c r="A186" s="25" t="s">
        <v>486</v>
      </c>
      <c r="B186" s="3" t="s">
        <v>487</v>
      </c>
      <c r="C186" s="50" t="s">
        <v>471</v>
      </c>
      <c r="D186" s="31" t="s">
        <v>18</v>
      </c>
      <c r="E186" s="45">
        <v>14657</v>
      </c>
      <c r="F186" s="51">
        <v>0.5</v>
      </c>
      <c r="G186" s="7"/>
      <c r="H186" s="43">
        <f t="shared" si="27"/>
        <v>0</v>
      </c>
      <c r="I186" s="29" t="str">
        <f t="shared" si="28"/>
        <v>Error Precio</v>
      </c>
    </row>
    <row r="187" spans="1:9" ht="30" x14ac:dyDescent="0.25">
      <c r="A187" s="25" t="s">
        <v>488</v>
      </c>
      <c r="B187" s="3" t="s">
        <v>489</v>
      </c>
      <c r="C187" s="50" t="s">
        <v>471</v>
      </c>
      <c r="D187" s="31" t="s">
        <v>18</v>
      </c>
      <c r="E187" s="45">
        <v>3552</v>
      </c>
      <c r="F187" s="51">
        <v>0.79999999999999993</v>
      </c>
      <c r="G187" s="7"/>
      <c r="H187" s="43">
        <f t="shared" si="27"/>
        <v>0</v>
      </c>
      <c r="I187" s="29" t="str">
        <f t="shared" si="28"/>
        <v>Error Precio</v>
      </c>
    </row>
    <row r="188" spans="1:9" ht="30" x14ac:dyDescent="0.25">
      <c r="A188" s="25" t="s">
        <v>490</v>
      </c>
      <c r="B188" s="3" t="s">
        <v>491</v>
      </c>
      <c r="C188" s="50" t="s">
        <v>471</v>
      </c>
      <c r="D188" s="31" t="s">
        <v>18</v>
      </c>
      <c r="E188" s="45">
        <v>10865</v>
      </c>
      <c r="F188" s="51">
        <v>0.5</v>
      </c>
      <c r="G188" s="7"/>
      <c r="H188" s="43">
        <f t="shared" si="27"/>
        <v>0</v>
      </c>
      <c r="I188" s="29" t="str">
        <f t="shared" si="28"/>
        <v>Error Precio</v>
      </c>
    </row>
    <row r="189" spans="1:9" x14ac:dyDescent="0.25">
      <c r="A189" s="25" t="s">
        <v>492</v>
      </c>
      <c r="B189" s="47" t="s">
        <v>493</v>
      </c>
      <c r="C189" s="50" t="s">
        <v>471</v>
      </c>
      <c r="D189" s="31" t="s">
        <v>18</v>
      </c>
      <c r="E189" s="48">
        <v>458</v>
      </c>
      <c r="F189" s="51">
        <v>0.5</v>
      </c>
      <c r="G189" s="7"/>
      <c r="H189" s="43">
        <f t="shared" si="27"/>
        <v>0</v>
      </c>
      <c r="I189" s="29" t="str">
        <f t="shared" si="28"/>
        <v>Error Precio</v>
      </c>
    </row>
    <row r="190" spans="1:9" x14ac:dyDescent="0.25">
      <c r="A190" s="25" t="s">
        <v>494</v>
      </c>
      <c r="B190" s="47" t="s">
        <v>495</v>
      </c>
      <c r="C190" s="50" t="s">
        <v>471</v>
      </c>
      <c r="D190" s="31" t="s">
        <v>18</v>
      </c>
      <c r="E190" s="48">
        <v>828</v>
      </c>
      <c r="F190" s="51">
        <v>0.7</v>
      </c>
      <c r="G190" s="7"/>
      <c r="H190" s="43">
        <f t="shared" si="27"/>
        <v>0</v>
      </c>
      <c r="I190" s="29" t="str">
        <f t="shared" si="28"/>
        <v>Error Precio</v>
      </c>
    </row>
    <row r="191" spans="1:9" x14ac:dyDescent="0.25">
      <c r="A191" s="25" t="s">
        <v>496</v>
      </c>
      <c r="B191" s="47" t="s">
        <v>497</v>
      </c>
      <c r="C191" s="50" t="s">
        <v>498</v>
      </c>
      <c r="D191" s="31" t="s">
        <v>18</v>
      </c>
      <c r="E191" s="48">
        <v>169</v>
      </c>
      <c r="F191" s="51">
        <v>0.6</v>
      </c>
      <c r="G191" s="7"/>
      <c r="H191" s="43">
        <f t="shared" si="27"/>
        <v>0</v>
      </c>
      <c r="I191" s="29" t="str">
        <f t="shared" si="28"/>
        <v>Error Precio</v>
      </c>
    </row>
    <row r="192" spans="1:9" x14ac:dyDescent="0.25">
      <c r="A192" s="25" t="s">
        <v>499</v>
      </c>
      <c r="B192" s="47" t="s">
        <v>500</v>
      </c>
      <c r="C192" s="50" t="s">
        <v>431</v>
      </c>
      <c r="D192" s="31" t="s">
        <v>18</v>
      </c>
      <c r="E192" s="48">
        <v>93</v>
      </c>
      <c r="F192" s="51">
        <v>0.5</v>
      </c>
      <c r="G192" s="7"/>
      <c r="H192" s="43">
        <f t="shared" si="27"/>
        <v>0</v>
      </c>
      <c r="I192" s="29" t="str">
        <f t="shared" si="28"/>
        <v>Error Precio</v>
      </c>
    </row>
    <row r="193" spans="1:9" ht="30" x14ac:dyDescent="0.25">
      <c r="A193" s="25" t="s">
        <v>501</v>
      </c>
      <c r="B193" s="47" t="s">
        <v>502</v>
      </c>
      <c r="C193" s="50" t="s">
        <v>503</v>
      </c>
      <c r="D193" s="31" t="s">
        <v>18</v>
      </c>
      <c r="E193" s="48">
        <v>10399</v>
      </c>
      <c r="F193" s="51">
        <v>0.7</v>
      </c>
      <c r="G193" s="7"/>
      <c r="H193" s="43">
        <f t="shared" si="27"/>
        <v>0</v>
      </c>
      <c r="I193" s="29" t="str">
        <f t="shared" si="28"/>
        <v>Error Precio</v>
      </c>
    </row>
    <row r="194" spans="1:9" ht="30" x14ac:dyDescent="0.25">
      <c r="A194" s="36" t="s">
        <v>504</v>
      </c>
      <c r="B194" s="63" t="s">
        <v>505</v>
      </c>
      <c r="C194" s="50" t="s">
        <v>506</v>
      </c>
      <c r="D194" s="31" t="s">
        <v>507</v>
      </c>
      <c r="E194" s="48">
        <v>1154</v>
      </c>
      <c r="F194" s="51">
        <v>1.1000000000000001</v>
      </c>
      <c r="G194" s="7"/>
      <c r="H194" s="43">
        <f t="shared" si="27"/>
        <v>0</v>
      </c>
      <c r="I194" s="29" t="str">
        <f t="shared" si="28"/>
        <v>Error Precio</v>
      </c>
    </row>
    <row r="195" spans="1:9" x14ac:dyDescent="0.25">
      <c r="A195" s="20" t="s">
        <v>508</v>
      </c>
      <c r="B195" s="21"/>
      <c r="C195" s="21"/>
      <c r="D195" s="21"/>
      <c r="E195" s="21"/>
      <c r="F195" s="21"/>
      <c r="G195" s="21"/>
    </row>
    <row r="196" spans="1:9" ht="90" x14ac:dyDescent="0.25">
      <c r="A196" s="22" t="s">
        <v>1</v>
      </c>
      <c r="B196" s="23" t="s">
        <v>5</v>
      </c>
      <c r="C196" s="23" t="s">
        <v>6</v>
      </c>
      <c r="D196" s="23" t="s">
        <v>7</v>
      </c>
      <c r="E196" s="24" t="s">
        <v>632</v>
      </c>
      <c r="F196" s="24" t="s">
        <v>628</v>
      </c>
      <c r="G196" s="24" t="s">
        <v>629</v>
      </c>
      <c r="H196" s="24" t="s">
        <v>2</v>
      </c>
      <c r="I196" s="24" t="s">
        <v>0</v>
      </c>
    </row>
    <row r="197" spans="1:9" ht="30" x14ac:dyDescent="0.25">
      <c r="A197" s="44" t="s">
        <v>509</v>
      </c>
      <c r="B197" s="3" t="s">
        <v>510</v>
      </c>
      <c r="C197" s="31" t="s">
        <v>511</v>
      </c>
      <c r="D197" s="31" t="s">
        <v>18</v>
      </c>
      <c r="E197" s="45">
        <v>425</v>
      </c>
      <c r="F197" s="51">
        <v>4.0999999999999996</v>
      </c>
      <c r="G197" s="7"/>
      <c r="H197" s="43">
        <f t="shared" ref="H197" si="29">E197*G197</f>
        <v>0</v>
      </c>
      <c r="I197" s="29" t="str">
        <f t="shared" ref="I197" si="30">IF(G197&lt;=0,"Error Precio",IF(G197&gt;F197,"Error precio","Precio correcto"))</f>
        <v>Error Precio</v>
      </c>
    </row>
    <row r="198" spans="1:9" x14ac:dyDescent="0.25">
      <c r="A198" s="52" t="s">
        <v>512</v>
      </c>
      <c r="B198" s="11" t="s">
        <v>513</v>
      </c>
      <c r="C198" s="31" t="s">
        <v>514</v>
      </c>
      <c r="D198" s="31" t="s">
        <v>18</v>
      </c>
      <c r="E198" s="45">
        <v>77</v>
      </c>
      <c r="F198" s="51">
        <v>1.1000000000000001</v>
      </c>
      <c r="G198" s="7"/>
      <c r="H198" s="43">
        <f t="shared" ref="H198:H215" si="31">E198*G198</f>
        <v>0</v>
      </c>
      <c r="I198" s="29" t="str">
        <f t="shared" ref="I198:I215" si="32">IF(G198&lt;=0,"Error Precio",IF(G198&gt;F198,"Error precio","Precio correcto"))</f>
        <v>Error Precio</v>
      </c>
    </row>
    <row r="199" spans="1:9" x14ac:dyDescent="0.25">
      <c r="A199" s="44" t="s">
        <v>515</v>
      </c>
      <c r="B199" s="3" t="s">
        <v>516</v>
      </c>
      <c r="C199" s="31" t="s">
        <v>471</v>
      </c>
      <c r="D199" s="31" t="s">
        <v>18</v>
      </c>
      <c r="E199" s="45">
        <v>14700</v>
      </c>
      <c r="F199" s="51">
        <v>0.4</v>
      </c>
      <c r="G199" s="7"/>
      <c r="H199" s="43">
        <f t="shared" si="31"/>
        <v>0</v>
      </c>
      <c r="I199" s="29" t="str">
        <f t="shared" si="32"/>
        <v>Error Precio</v>
      </c>
    </row>
    <row r="200" spans="1:9" x14ac:dyDescent="0.25">
      <c r="A200" s="52" t="s">
        <v>517</v>
      </c>
      <c r="B200" s="11" t="s">
        <v>518</v>
      </c>
      <c r="C200" s="31" t="s">
        <v>471</v>
      </c>
      <c r="D200" s="31" t="s">
        <v>18</v>
      </c>
      <c r="E200" s="45">
        <v>613</v>
      </c>
      <c r="F200" s="51">
        <v>0.5</v>
      </c>
      <c r="G200" s="7"/>
      <c r="H200" s="43">
        <f t="shared" si="31"/>
        <v>0</v>
      </c>
      <c r="I200" s="29" t="str">
        <f t="shared" si="32"/>
        <v>Error Precio</v>
      </c>
    </row>
    <row r="201" spans="1:9" x14ac:dyDescent="0.25">
      <c r="A201" s="44" t="s">
        <v>519</v>
      </c>
      <c r="B201" s="3" t="s">
        <v>520</v>
      </c>
      <c r="C201" s="31" t="s">
        <v>471</v>
      </c>
      <c r="D201" s="31" t="s">
        <v>18</v>
      </c>
      <c r="E201" s="45">
        <v>53</v>
      </c>
      <c r="F201" s="51">
        <v>0.5</v>
      </c>
      <c r="G201" s="7"/>
      <c r="H201" s="43">
        <f t="shared" si="31"/>
        <v>0</v>
      </c>
      <c r="I201" s="29" t="str">
        <f t="shared" si="32"/>
        <v>Error Precio</v>
      </c>
    </row>
    <row r="202" spans="1:9" x14ac:dyDescent="0.25">
      <c r="A202" s="44" t="s">
        <v>521</v>
      </c>
      <c r="B202" s="47" t="s">
        <v>522</v>
      </c>
      <c r="C202" s="33" t="s">
        <v>477</v>
      </c>
      <c r="D202" s="31" t="s">
        <v>18</v>
      </c>
      <c r="E202" s="48">
        <v>2</v>
      </c>
      <c r="F202" s="51">
        <v>7.3</v>
      </c>
      <c r="G202" s="7"/>
      <c r="H202" s="43">
        <f t="shared" si="31"/>
        <v>0</v>
      </c>
      <c r="I202" s="29" t="str">
        <f t="shared" si="32"/>
        <v>Error Precio</v>
      </c>
    </row>
    <row r="203" spans="1:9" ht="30" customHeight="1" x14ac:dyDescent="0.25">
      <c r="A203" s="44" t="s">
        <v>523</v>
      </c>
      <c r="B203" s="47" t="s">
        <v>524</v>
      </c>
      <c r="C203" s="33" t="s">
        <v>477</v>
      </c>
      <c r="D203" s="31" t="s">
        <v>18</v>
      </c>
      <c r="E203" s="48">
        <v>2</v>
      </c>
      <c r="F203" s="51">
        <v>10.7</v>
      </c>
      <c r="G203" s="7"/>
      <c r="H203" s="43">
        <f t="shared" si="31"/>
        <v>0</v>
      </c>
      <c r="I203" s="29" t="str">
        <f t="shared" si="32"/>
        <v>Error Precio</v>
      </c>
    </row>
    <row r="204" spans="1:9" ht="30" x14ac:dyDescent="0.25">
      <c r="A204" s="44" t="s">
        <v>525</v>
      </c>
      <c r="B204" s="3" t="s">
        <v>526</v>
      </c>
      <c r="C204" s="31" t="s">
        <v>527</v>
      </c>
      <c r="D204" s="31" t="s">
        <v>18</v>
      </c>
      <c r="E204" s="45">
        <v>77</v>
      </c>
      <c r="F204" s="51">
        <v>1.5</v>
      </c>
      <c r="G204" s="7"/>
      <c r="H204" s="43">
        <f t="shared" si="31"/>
        <v>0</v>
      </c>
      <c r="I204" s="29" t="str">
        <f t="shared" si="32"/>
        <v>Error Precio</v>
      </c>
    </row>
    <row r="205" spans="1:9" x14ac:dyDescent="0.25">
      <c r="A205" s="44" t="s">
        <v>528</v>
      </c>
      <c r="B205" s="47" t="s">
        <v>529</v>
      </c>
      <c r="C205" s="33" t="s">
        <v>431</v>
      </c>
      <c r="D205" s="31" t="s">
        <v>18</v>
      </c>
      <c r="E205" s="48">
        <v>6</v>
      </c>
      <c r="F205" s="51">
        <v>1</v>
      </c>
      <c r="G205" s="7"/>
      <c r="H205" s="43">
        <f t="shared" si="31"/>
        <v>0</v>
      </c>
      <c r="I205" s="29" t="str">
        <f t="shared" si="32"/>
        <v>Error Precio</v>
      </c>
    </row>
    <row r="206" spans="1:9" x14ac:dyDescent="0.25">
      <c r="A206" s="44" t="s">
        <v>530</v>
      </c>
      <c r="B206" s="30" t="s">
        <v>531</v>
      </c>
      <c r="C206" s="31" t="s">
        <v>532</v>
      </c>
      <c r="D206" s="31" t="s">
        <v>18</v>
      </c>
      <c r="E206" s="48">
        <v>2</v>
      </c>
      <c r="F206" s="51">
        <v>1</v>
      </c>
      <c r="G206" s="7"/>
      <c r="H206" s="43">
        <f t="shared" si="31"/>
        <v>0</v>
      </c>
      <c r="I206" s="29" t="str">
        <f t="shared" si="32"/>
        <v>Error Precio</v>
      </c>
    </row>
    <row r="207" spans="1:9" x14ac:dyDescent="0.25">
      <c r="A207" s="44" t="s">
        <v>533</v>
      </c>
      <c r="B207" s="47" t="s">
        <v>534</v>
      </c>
      <c r="C207" s="33" t="s">
        <v>535</v>
      </c>
      <c r="D207" s="31" t="s">
        <v>18</v>
      </c>
      <c r="E207" s="48">
        <v>66</v>
      </c>
      <c r="F207" s="51">
        <v>1.5</v>
      </c>
      <c r="G207" s="7"/>
      <c r="H207" s="43">
        <f t="shared" si="31"/>
        <v>0</v>
      </c>
      <c r="I207" s="29" t="str">
        <f t="shared" si="32"/>
        <v>Error Precio</v>
      </c>
    </row>
    <row r="208" spans="1:9" x14ac:dyDescent="0.25">
      <c r="A208" s="44" t="s">
        <v>536</v>
      </c>
      <c r="B208" s="47" t="s">
        <v>537</v>
      </c>
      <c r="C208" s="33" t="s">
        <v>538</v>
      </c>
      <c r="D208" s="31" t="s">
        <v>18</v>
      </c>
      <c r="E208" s="48">
        <v>373</v>
      </c>
      <c r="F208" s="51">
        <v>1.4000000000000001</v>
      </c>
      <c r="G208" s="7"/>
      <c r="H208" s="43">
        <f t="shared" si="31"/>
        <v>0</v>
      </c>
      <c r="I208" s="29" t="str">
        <f t="shared" si="32"/>
        <v>Error Precio</v>
      </c>
    </row>
    <row r="209" spans="1:9" ht="30" x14ac:dyDescent="0.25">
      <c r="A209" s="44" t="s">
        <v>539</v>
      </c>
      <c r="B209" s="47" t="s">
        <v>540</v>
      </c>
      <c r="C209" s="33" t="s">
        <v>541</v>
      </c>
      <c r="D209" s="31" t="s">
        <v>28</v>
      </c>
      <c r="E209" s="48">
        <v>134</v>
      </c>
      <c r="F209" s="51">
        <v>6.6999999999999993</v>
      </c>
      <c r="G209" s="7"/>
      <c r="H209" s="43">
        <f t="shared" si="31"/>
        <v>0</v>
      </c>
      <c r="I209" s="29" t="str">
        <f t="shared" si="32"/>
        <v>Error Precio</v>
      </c>
    </row>
    <row r="210" spans="1:9" x14ac:dyDescent="0.25">
      <c r="A210" s="44" t="s">
        <v>542</v>
      </c>
      <c r="B210" s="47" t="s">
        <v>543</v>
      </c>
      <c r="C210" s="33" t="s">
        <v>498</v>
      </c>
      <c r="D210" s="31" t="s">
        <v>18</v>
      </c>
      <c r="E210" s="48">
        <v>2</v>
      </c>
      <c r="F210" s="51">
        <v>2.4</v>
      </c>
      <c r="G210" s="7"/>
      <c r="H210" s="43">
        <f t="shared" si="31"/>
        <v>0</v>
      </c>
      <c r="I210" s="29" t="str">
        <f t="shared" si="32"/>
        <v>Error Precio</v>
      </c>
    </row>
    <row r="211" spans="1:9" x14ac:dyDescent="0.25">
      <c r="A211" s="44" t="s">
        <v>544</v>
      </c>
      <c r="B211" s="47" t="s">
        <v>545</v>
      </c>
      <c r="C211" s="33" t="s">
        <v>546</v>
      </c>
      <c r="D211" s="31" t="s">
        <v>18</v>
      </c>
      <c r="E211" s="48">
        <v>255</v>
      </c>
      <c r="F211" s="51">
        <v>4.0999999999999996</v>
      </c>
      <c r="G211" s="7"/>
      <c r="H211" s="43">
        <f t="shared" si="31"/>
        <v>0</v>
      </c>
      <c r="I211" s="29" t="str">
        <f t="shared" si="32"/>
        <v>Error Precio</v>
      </c>
    </row>
    <row r="212" spans="1:9" x14ac:dyDescent="0.25">
      <c r="A212" s="44" t="s">
        <v>547</v>
      </c>
      <c r="B212" s="47" t="s">
        <v>548</v>
      </c>
      <c r="C212" s="33" t="s">
        <v>549</v>
      </c>
      <c r="D212" s="31" t="s">
        <v>18</v>
      </c>
      <c r="E212" s="48">
        <v>373</v>
      </c>
      <c r="F212" s="51">
        <v>4.1999999999999993</v>
      </c>
      <c r="G212" s="7"/>
      <c r="H212" s="43">
        <f t="shared" si="31"/>
        <v>0</v>
      </c>
      <c r="I212" s="29" t="str">
        <f t="shared" si="32"/>
        <v>Error Precio</v>
      </c>
    </row>
    <row r="213" spans="1:9" x14ac:dyDescent="0.25">
      <c r="A213" s="44" t="s">
        <v>550</v>
      </c>
      <c r="B213" s="47" t="s">
        <v>551</v>
      </c>
      <c r="C213" s="33" t="s">
        <v>552</v>
      </c>
      <c r="D213" s="31" t="s">
        <v>18</v>
      </c>
      <c r="E213" s="48">
        <v>2</v>
      </c>
      <c r="F213" s="51">
        <v>15.1</v>
      </c>
      <c r="G213" s="7"/>
      <c r="H213" s="43">
        <f t="shared" si="31"/>
        <v>0</v>
      </c>
      <c r="I213" s="29" t="str">
        <f t="shared" si="32"/>
        <v>Error Precio</v>
      </c>
    </row>
    <row r="214" spans="1:9" ht="30" x14ac:dyDescent="0.25">
      <c r="A214" s="44" t="s">
        <v>553</v>
      </c>
      <c r="B214" s="47" t="s">
        <v>554</v>
      </c>
      <c r="C214" s="33" t="s">
        <v>555</v>
      </c>
      <c r="D214" s="31" t="s">
        <v>18</v>
      </c>
      <c r="E214" s="48">
        <v>4</v>
      </c>
      <c r="F214" s="51">
        <v>6.1</v>
      </c>
      <c r="G214" s="7"/>
      <c r="H214" s="43">
        <f t="shared" si="31"/>
        <v>0</v>
      </c>
      <c r="I214" s="29" t="str">
        <f t="shared" si="32"/>
        <v>Error Precio</v>
      </c>
    </row>
    <row r="215" spans="1:9" x14ac:dyDescent="0.25">
      <c r="A215" s="44" t="s">
        <v>556</v>
      </c>
      <c r="B215" s="47" t="s">
        <v>557</v>
      </c>
      <c r="C215" s="33" t="s">
        <v>558</v>
      </c>
      <c r="D215" s="31" t="s">
        <v>18</v>
      </c>
      <c r="E215" s="48">
        <v>11</v>
      </c>
      <c r="F215" s="51">
        <v>4.0999999999999996</v>
      </c>
      <c r="G215" s="7"/>
      <c r="H215" s="43">
        <f t="shared" si="31"/>
        <v>0</v>
      </c>
      <c r="I215" s="29" t="str">
        <f t="shared" si="32"/>
        <v>Error Precio</v>
      </c>
    </row>
    <row r="216" spans="1:9" x14ac:dyDescent="0.25">
      <c r="A216" s="41" t="s">
        <v>559</v>
      </c>
      <c r="B216" s="42"/>
      <c r="C216" s="42"/>
      <c r="D216" s="42"/>
      <c r="E216" s="42"/>
      <c r="F216" s="42"/>
      <c r="G216" s="42"/>
      <c r="H216" s="42"/>
      <c r="I216" s="42"/>
    </row>
    <row r="217" spans="1:9" ht="90" x14ac:dyDescent="0.25">
      <c r="A217" s="22" t="s">
        <v>1</v>
      </c>
      <c r="B217" s="23" t="s">
        <v>5</v>
      </c>
      <c r="C217" s="23" t="s">
        <v>6</v>
      </c>
      <c r="D217" s="23" t="s">
        <v>7</v>
      </c>
      <c r="E217" s="24" t="s">
        <v>632</v>
      </c>
      <c r="F217" s="24" t="s">
        <v>628</v>
      </c>
      <c r="G217" s="24" t="s">
        <v>629</v>
      </c>
      <c r="H217" s="24" t="s">
        <v>2</v>
      </c>
      <c r="I217" s="24" t="s">
        <v>0</v>
      </c>
    </row>
    <row r="218" spans="1:9" x14ac:dyDescent="0.25">
      <c r="A218" s="25" t="s">
        <v>560</v>
      </c>
      <c r="B218" s="3" t="s">
        <v>561</v>
      </c>
      <c r="C218" s="26" t="s">
        <v>562</v>
      </c>
      <c r="D218" s="31" t="s">
        <v>3</v>
      </c>
      <c r="E218" s="45">
        <v>51</v>
      </c>
      <c r="F218" s="51">
        <v>2.5</v>
      </c>
      <c r="G218" s="7"/>
      <c r="H218" s="43">
        <f t="shared" ref="H218" si="33">E218*G218</f>
        <v>0</v>
      </c>
      <c r="I218" s="64" t="str">
        <f t="shared" ref="I218" si="34">IF(G218&lt;=0,"Error Precio",IF(G218&gt;F218,"Error precio","Precio correcto"))</f>
        <v>Error Precio</v>
      </c>
    </row>
    <row r="219" spans="1:9" x14ac:dyDescent="0.25">
      <c r="A219" s="25" t="s">
        <v>563</v>
      </c>
      <c r="B219" s="3" t="s">
        <v>564</v>
      </c>
      <c r="C219" s="26" t="s">
        <v>362</v>
      </c>
      <c r="D219" s="31" t="s">
        <v>3</v>
      </c>
      <c r="E219" s="45">
        <v>9</v>
      </c>
      <c r="F219" s="51">
        <v>3.5</v>
      </c>
      <c r="G219" s="7"/>
      <c r="H219" s="43">
        <f t="shared" ref="H219:H230" si="35">E219*G219</f>
        <v>0</v>
      </c>
      <c r="I219" s="64" t="str">
        <f t="shared" ref="I219:I230" si="36">IF(G219&lt;=0,"Error Precio",IF(G219&gt;F219,"Error precio","Precio correcto"))</f>
        <v>Error Precio</v>
      </c>
    </row>
    <row r="220" spans="1:9" x14ac:dyDescent="0.25">
      <c r="A220" s="25" t="s">
        <v>565</v>
      </c>
      <c r="B220" s="3" t="s">
        <v>566</v>
      </c>
      <c r="C220" s="26" t="s">
        <v>562</v>
      </c>
      <c r="D220" s="31" t="s">
        <v>3</v>
      </c>
      <c r="E220" s="45">
        <v>55</v>
      </c>
      <c r="F220" s="51">
        <v>2.4</v>
      </c>
      <c r="G220" s="7"/>
      <c r="H220" s="43">
        <f t="shared" si="35"/>
        <v>0</v>
      </c>
      <c r="I220" s="64" t="str">
        <f t="shared" si="36"/>
        <v>Error Precio</v>
      </c>
    </row>
    <row r="221" spans="1:9" x14ac:dyDescent="0.25">
      <c r="A221" s="25" t="s">
        <v>567</v>
      </c>
      <c r="B221" s="3" t="s">
        <v>568</v>
      </c>
      <c r="C221" s="26" t="s">
        <v>569</v>
      </c>
      <c r="D221" s="31" t="s">
        <v>3</v>
      </c>
      <c r="E221" s="45">
        <v>1670</v>
      </c>
      <c r="F221" s="51">
        <v>0.9</v>
      </c>
      <c r="G221" s="7"/>
      <c r="H221" s="43">
        <f t="shared" si="35"/>
        <v>0</v>
      </c>
      <c r="I221" s="64" t="str">
        <f t="shared" si="36"/>
        <v>Error Precio</v>
      </c>
    </row>
    <row r="222" spans="1:9" x14ac:dyDescent="0.25">
      <c r="A222" s="25" t="s">
        <v>570</v>
      </c>
      <c r="B222" s="12" t="s">
        <v>571</v>
      </c>
      <c r="C222" s="26" t="s">
        <v>42</v>
      </c>
      <c r="D222" s="31" t="s">
        <v>3</v>
      </c>
      <c r="E222" s="45">
        <v>256</v>
      </c>
      <c r="F222" s="51">
        <v>11.9</v>
      </c>
      <c r="G222" s="7"/>
      <c r="H222" s="43">
        <f t="shared" si="35"/>
        <v>0</v>
      </c>
      <c r="I222" s="64" t="str">
        <f t="shared" si="36"/>
        <v>Error Precio</v>
      </c>
    </row>
    <row r="223" spans="1:9" x14ac:dyDescent="0.25">
      <c r="A223" s="25" t="s">
        <v>572</v>
      </c>
      <c r="B223" s="3" t="s">
        <v>573</v>
      </c>
      <c r="C223" s="26" t="s">
        <v>359</v>
      </c>
      <c r="D223" s="31" t="s">
        <v>3</v>
      </c>
      <c r="E223" s="45">
        <v>638</v>
      </c>
      <c r="F223" s="51">
        <v>1.7000000000000002</v>
      </c>
      <c r="G223" s="7"/>
      <c r="H223" s="43">
        <f t="shared" si="35"/>
        <v>0</v>
      </c>
      <c r="I223" s="64" t="str">
        <f t="shared" si="36"/>
        <v>Error Precio</v>
      </c>
    </row>
    <row r="224" spans="1:9" x14ac:dyDescent="0.25">
      <c r="A224" s="25" t="s">
        <v>574</v>
      </c>
      <c r="B224" s="30" t="s">
        <v>575</v>
      </c>
      <c r="C224" s="26" t="s">
        <v>42</v>
      </c>
      <c r="D224" s="31" t="s">
        <v>3</v>
      </c>
      <c r="E224" s="48">
        <v>26</v>
      </c>
      <c r="F224" s="51">
        <v>1.9000000000000001</v>
      </c>
      <c r="G224" s="7"/>
      <c r="H224" s="43">
        <f t="shared" si="35"/>
        <v>0</v>
      </c>
      <c r="I224" s="64" t="str">
        <f t="shared" si="36"/>
        <v>Error Precio</v>
      </c>
    </row>
    <row r="225" spans="1:9" x14ac:dyDescent="0.25">
      <c r="A225" s="25" t="s">
        <v>576</v>
      </c>
      <c r="B225" s="30" t="s">
        <v>577</v>
      </c>
      <c r="C225" s="26" t="s">
        <v>42</v>
      </c>
      <c r="D225" s="31" t="s">
        <v>3</v>
      </c>
      <c r="E225" s="48">
        <v>26</v>
      </c>
      <c r="F225" s="51">
        <v>1.5</v>
      </c>
      <c r="G225" s="7"/>
      <c r="H225" s="43">
        <f t="shared" si="35"/>
        <v>0</v>
      </c>
      <c r="I225" s="64" t="str">
        <f t="shared" si="36"/>
        <v>Error Precio</v>
      </c>
    </row>
    <row r="226" spans="1:9" x14ac:dyDescent="0.25">
      <c r="A226" s="25" t="s">
        <v>578</v>
      </c>
      <c r="B226" s="30" t="s">
        <v>579</v>
      </c>
      <c r="C226" s="26" t="s">
        <v>42</v>
      </c>
      <c r="D226" s="31" t="s">
        <v>3</v>
      </c>
      <c r="E226" s="48">
        <v>26</v>
      </c>
      <c r="F226" s="51">
        <v>6.6</v>
      </c>
      <c r="G226" s="7"/>
      <c r="H226" s="43">
        <f t="shared" si="35"/>
        <v>0</v>
      </c>
      <c r="I226" s="64" t="str">
        <f t="shared" si="36"/>
        <v>Error Precio</v>
      </c>
    </row>
    <row r="227" spans="1:9" x14ac:dyDescent="0.25">
      <c r="A227" s="25" t="s">
        <v>580</v>
      </c>
      <c r="B227" s="30" t="s">
        <v>581</v>
      </c>
      <c r="C227" s="26" t="s">
        <v>42</v>
      </c>
      <c r="D227" s="31" t="s">
        <v>3</v>
      </c>
      <c r="E227" s="48">
        <v>26</v>
      </c>
      <c r="F227" s="51">
        <v>2.6</v>
      </c>
      <c r="G227" s="7"/>
      <c r="H227" s="43">
        <f t="shared" si="35"/>
        <v>0</v>
      </c>
      <c r="I227" s="64" t="str">
        <f t="shared" si="36"/>
        <v>Error Precio</v>
      </c>
    </row>
    <row r="228" spans="1:9" x14ac:dyDescent="0.25">
      <c r="A228" s="25" t="s">
        <v>582</v>
      </c>
      <c r="B228" s="3" t="s">
        <v>583</v>
      </c>
      <c r="C228" s="26" t="s">
        <v>42</v>
      </c>
      <c r="D228" s="31" t="s">
        <v>3</v>
      </c>
      <c r="E228" s="45">
        <v>153</v>
      </c>
      <c r="F228" s="51">
        <v>2.5</v>
      </c>
      <c r="G228" s="7"/>
      <c r="H228" s="43">
        <f t="shared" si="35"/>
        <v>0</v>
      </c>
      <c r="I228" s="64" t="str">
        <f t="shared" si="36"/>
        <v>Error Precio</v>
      </c>
    </row>
    <row r="229" spans="1:9" x14ac:dyDescent="0.25">
      <c r="A229" s="25" t="s">
        <v>584</v>
      </c>
      <c r="B229" s="3" t="s">
        <v>585</v>
      </c>
      <c r="C229" s="26" t="s">
        <v>42</v>
      </c>
      <c r="D229" s="31" t="s">
        <v>3</v>
      </c>
      <c r="E229" s="45">
        <v>256</v>
      </c>
      <c r="F229" s="51">
        <v>1.9</v>
      </c>
      <c r="G229" s="7"/>
      <c r="H229" s="43">
        <f t="shared" si="35"/>
        <v>0</v>
      </c>
      <c r="I229" s="64" t="str">
        <f t="shared" si="36"/>
        <v>Error Precio</v>
      </c>
    </row>
    <row r="230" spans="1:9" x14ac:dyDescent="0.25">
      <c r="A230" s="36" t="s">
        <v>586</v>
      </c>
      <c r="B230" s="13" t="s">
        <v>587</v>
      </c>
      <c r="C230" s="26" t="s">
        <v>42</v>
      </c>
      <c r="D230" s="31" t="s">
        <v>3</v>
      </c>
      <c r="E230" s="45">
        <v>256</v>
      </c>
      <c r="F230" s="51">
        <v>2.6</v>
      </c>
      <c r="G230" s="7"/>
      <c r="H230" s="43">
        <f t="shared" si="35"/>
        <v>0</v>
      </c>
      <c r="I230" s="64" t="str">
        <f t="shared" si="36"/>
        <v>Error Precio</v>
      </c>
    </row>
    <row r="231" spans="1:9" x14ac:dyDescent="0.25">
      <c r="A231" s="20" t="s">
        <v>588</v>
      </c>
      <c r="B231" s="21"/>
      <c r="C231" s="21"/>
      <c r="D231" s="21"/>
      <c r="E231" s="21"/>
      <c r="F231" s="21"/>
      <c r="G231" s="21"/>
      <c r="H231" s="21"/>
      <c r="I231" s="21"/>
    </row>
    <row r="232" spans="1:9" ht="90" x14ac:dyDescent="0.25">
      <c r="A232" s="24" t="s">
        <v>1</v>
      </c>
      <c r="B232" s="24" t="s">
        <v>5</v>
      </c>
      <c r="C232" s="24" t="s">
        <v>6</v>
      </c>
      <c r="D232" s="24" t="s">
        <v>7</v>
      </c>
      <c r="E232" s="24" t="s">
        <v>632</v>
      </c>
      <c r="F232" s="24" t="s">
        <v>628</v>
      </c>
      <c r="G232" s="24" t="s">
        <v>629</v>
      </c>
      <c r="H232" s="24" t="s">
        <v>2</v>
      </c>
      <c r="I232" s="24" t="s">
        <v>0</v>
      </c>
    </row>
    <row r="233" spans="1:9" x14ac:dyDescent="0.25">
      <c r="A233" s="65" t="s">
        <v>589</v>
      </c>
      <c r="B233" s="47" t="s">
        <v>590</v>
      </c>
      <c r="C233" s="33" t="s">
        <v>591</v>
      </c>
      <c r="D233" s="31" t="s">
        <v>18</v>
      </c>
      <c r="E233" s="30">
        <v>55</v>
      </c>
      <c r="F233" s="66">
        <v>7.6</v>
      </c>
      <c r="G233" s="7"/>
      <c r="H233" s="43">
        <f t="shared" ref="H233" si="37">E233*G233</f>
        <v>0</v>
      </c>
      <c r="I233" s="64" t="str">
        <f t="shared" ref="I233" si="38">IF(G233&lt;=0,"Error Precio",IF(G233&gt;F233,"Error precio","Precio correcto"))</f>
        <v>Error Precio</v>
      </c>
    </row>
    <row r="234" spans="1:9" x14ac:dyDescent="0.25">
      <c r="A234" s="65" t="s">
        <v>592</v>
      </c>
      <c r="B234" s="47" t="s">
        <v>593</v>
      </c>
      <c r="C234" s="33" t="s">
        <v>594</v>
      </c>
      <c r="D234" s="31" t="s">
        <v>18</v>
      </c>
      <c r="E234" s="30">
        <v>10457</v>
      </c>
      <c r="F234" s="66">
        <v>1.3</v>
      </c>
      <c r="G234" s="7"/>
      <c r="H234" s="43">
        <f t="shared" ref="H234:H246" si="39">E234*G234</f>
        <v>0</v>
      </c>
      <c r="I234" s="64" t="str">
        <f t="shared" ref="I234:I246" si="40">IF(G234&lt;=0,"Error Precio",IF(G234&gt;F234,"Error precio","Precio correcto"))</f>
        <v>Error Precio</v>
      </c>
    </row>
    <row r="235" spans="1:9" x14ac:dyDescent="0.25">
      <c r="A235" s="65" t="s">
        <v>595</v>
      </c>
      <c r="B235" s="47" t="s">
        <v>596</v>
      </c>
      <c r="C235" s="33" t="s">
        <v>591</v>
      </c>
      <c r="D235" s="31" t="s">
        <v>18</v>
      </c>
      <c r="E235" s="30">
        <v>33</v>
      </c>
      <c r="F235" s="66">
        <v>3.1</v>
      </c>
      <c r="G235" s="7"/>
      <c r="H235" s="43">
        <f t="shared" si="39"/>
        <v>0</v>
      </c>
      <c r="I235" s="64" t="str">
        <f t="shared" si="40"/>
        <v>Error Precio</v>
      </c>
    </row>
    <row r="236" spans="1:9" x14ac:dyDescent="0.25">
      <c r="A236" s="65" t="s">
        <v>597</v>
      </c>
      <c r="B236" s="47" t="s">
        <v>598</v>
      </c>
      <c r="C236" s="33" t="s">
        <v>599</v>
      </c>
      <c r="D236" s="31" t="s">
        <v>18</v>
      </c>
      <c r="E236" s="30">
        <v>1405</v>
      </c>
      <c r="F236" s="66">
        <v>2.8000000000000003</v>
      </c>
      <c r="G236" s="7"/>
      <c r="H236" s="43">
        <f t="shared" si="39"/>
        <v>0</v>
      </c>
      <c r="I236" s="64" t="str">
        <f t="shared" si="40"/>
        <v>Error Precio</v>
      </c>
    </row>
    <row r="237" spans="1:9" ht="30" x14ac:dyDescent="0.25">
      <c r="A237" s="65" t="s">
        <v>600</v>
      </c>
      <c r="B237" s="47" t="s">
        <v>601</v>
      </c>
      <c r="C237" s="33" t="s">
        <v>602</v>
      </c>
      <c r="D237" s="31" t="s">
        <v>18</v>
      </c>
      <c r="E237" s="30">
        <v>31</v>
      </c>
      <c r="F237" s="66">
        <v>4.1999999999999993</v>
      </c>
      <c r="G237" s="7"/>
      <c r="H237" s="43">
        <f t="shared" si="39"/>
        <v>0</v>
      </c>
      <c r="I237" s="64" t="str">
        <f t="shared" si="40"/>
        <v>Error Precio</v>
      </c>
    </row>
    <row r="238" spans="1:9" ht="30" x14ac:dyDescent="0.25">
      <c r="A238" s="65" t="s">
        <v>603</v>
      </c>
      <c r="B238" s="67" t="s">
        <v>604</v>
      </c>
      <c r="C238" s="33" t="s">
        <v>605</v>
      </c>
      <c r="D238" s="31" t="s">
        <v>18</v>
      </c>
      <c r="E238" s="30">
        <v>175</v>
      </c>
      <c r="F238" s="66">
        <v>7.3999999999999995</v>
      </c>
      <c r="G238" s="7"/>
      <c r="H238" s="43">
        <f t="shared" si="39"/>
        <v>0</v>
      </c>
      <c r="I238" s="64" t="str">
        <f t="shared" si="40"/>
        <v>Error Precio</v>
      </c>
    </row>
    <row r="239" spans="1:9" x14ac:dyDescent="0.25">
      <c r="A239" s="65" t="s">
        <v>606</v>
      </c>
      <c r="B239" s="67" t="s">
        <v>607</v>
      </c>
      <c r="C239" s="33" t="s">
        <v>599</v>
      </c>
      <c r="D239" s="31" t="s">
        <v>18</v>
      </c>
      <c r="E239" s="30">
        <v>886</v>
      </c>
      <c r="F239" s="66">
        <v>3.2</v>
      </c>
      <c r="G239" s="7"/>
      <c r="H239" s="43">
        <f t="shared" si="39"/>
        <v>0</v>
      </c>
      <c r="I239" s="64" t="str">
        <f t="shared" si="40"/>
        <v>Error Precio</v>
      </c>
    </row>
    <row r="240" spans="1:9" x14ac:dyDescent="0.25">
      <c r="A240" s="65" t="s">
        <v>608</v>
      </c>
      <c r="B240" s="67" t="s">
        <v>609</v>
      </c>
      <c r="C240" s="33" t="s">
        <v>599</v>
      </c>
      <c r="D240" s="31" t="s">
        <v>18</v>
      </c>
      <c r="E240" s="30">
        <v>1072</v>
      </c>
      <c r="F240" s="66">
        <v>2.8000000000000003</v>
      </c>
      <c r="G240" s="7"/>
      <c r="H240" s="43">
        <f t="shared" si="39"/>
        <v>0</v>
      </c>
      <c r="I240" s="64" t="str">
        <f t="shared" si="40"/>
        <v>Error Precio</v>
      </c>
    </row>
    <row r="241" spans="1:9" x14ac:dyDescent="0.25">
      <c r="A241" s="65" t="s">
        <v>610</v>
      </c>
      <c r="B241" s="67" t="s">
        <v>611</v>
      </c>
      <c r="C241" s="33" t="s">
        <v>612</v>
      </c>
      <c r="D241" s="31" t="s">
        <v>18</v>
      </c>
      <c r="E241" s="30">
        <v>2044</v>
      </c>
      <c r="F241" s="66">
        <v>2.3000000000000003</v>
      </c>
      <c r="G241" s="7"/>
      <c r="H241" s="43">
        <f t="shared" si="39"/>
        <v>0</v>
      </c>
      <c r="I241" s="64" t="str">
        <f t="shared" si="40"/>
        <v>Error Precio</v>
      </c>
    </row>
    <row r="242" spans="1:9" x14ac:dyDescent="0.25">
      <c r="A242" s="65" t="s">
        <v>613</v>
      </c>
      <c r="B242" s="3" t="s">
        <v>614</v>
      </c>
      <c r="C242" s="33" t="s">
        <v>599</v>
      </c>
      <c r="D242" s="31" t="s">
        <v>18</v>
      </c>
      <c r="E242" s="30">
        <v>1756</v>
      </c>
      <c r="F242" s="66">
        <v>3</v>
      </c>
      <c r="G242" s="7"/>
      <c r="H242" s="43">
        <f t="shared" si="39"/>
        <v>0</v>
      </c>
      <c r="I242" s="64" t="str">
        <f t="shared" si="40"/>
        <v>Error Precio</v>
      </c>
    </row>
    <row r="243" spans="1:9" x14ac:dyDescent="0.25">
      <c r="A243" s="65" t="s">
        <v>615</v>
      </c>
      <c r="B243" s="68" t="s">
        <v>616</v>
      </c>
      <c r="C243" s="33" t="s">
        <v>617</v>
      </c>
      <c r="D243" s="31" t="s">
        <v>18</v>
      </c>
      <c r="E243" s="30">
        <v>1047</v>
      </c>
      <c r="F243" s="66">
        <v>2.7</v>
      </c>
      <c r="G243" s="7"/>
      <c r="H243" s="43">
        <f t="shared" si="39"/>
        <v>0</v>
      </c>
      <c r="I243" s="64" t="str">
        <f t="shared" si="40"/>
        <v>Error Precio</v>
      </c>
    </row>
    <row r="244" spans="1:9" x14ac:dyDescent="0.25">
      <c r="A244" s="65" t="s">
        <v>618</v>
      </c>
      <c r="B244" s="47" t="s">
        <v>619</v>
      </c>
      <c r="C244" s="33" t="s">
        <v>620</v>
      </c>
      <c r="D244" s="31" t="s">
        <v>18</v>
      </c>
      <c r="E244" s="30">
        <v>33</v>
      </c>
      <c r="F244" s="66">
        <v>4.1999999999999993</v>
      </c>
      <c r="G244" s="7"/>
      <c r="H244" s="43">
        <f t="shared" si="39"/>
        <v>0</v>
      </c>
      <c r="I244" s="64" t="str">
        <f t="shared" si="40"/>
        <v>Error Precio</v>
      </c>
    </row>
    <row r="245" spans="1:9" ht="30" x14ac:dyDescent="0.25">
      <c r="A245" s="65" t="s">
        <v>621</v>
      </c>
      <c r="B245" s="3" t="s">
        <v>622</v>
      </c>
      <c r="C245" s="31" t="s">
        <v>623</v>
      </c>
      <c r="D245" s="31" t="s">
        <v>18</v>
      </c>
      <c r="E245" s="30">
        <v>10128</v>
      </c>
      <c r="F245" s="66">
        <v>0.9</v>
      </c>
      <c r="G245" s="7"/>
      <c r="H245" s="43">
        <f t="shared" si="39"/>
        <v>0</v>
      </c>
      <c r="I245" s="64" t="str">
        <f t="shared" si="40"/>
        <v>Error Precio</v>
      </c>
    </row>
    <row r="246" spans="1:9" x14ac:dyDescent="0.25">
      <c r="A246" s="65" t="s">
        <v>624</v>
      </c>
      <c r="B246" s="3" t="s">
        <v>625</v>
      </c>
      <c r="C246" s="31" t="s">
        <v>626</v>
      </c>
      <c r="D246" s="31" t="s">
        <v>18</v>
      </c>
      <c r="E246" s="30">
        <v>6</v>
      </c>
      <c r="F246" s="66">
        <v>1.5</v>
      </c>
      <c r="G246" s="7"/>
      <c r="H246" s="43">
        <f t="shared" si="39"/>
        <v>0</v>
      </c>
      <c r="I246" s="64" t="str">
        <f t="shared" si="40"/>
        <v>Error Precio</v>
      </c>
    </row>
    <row r="247" spans="1:9" ht="60" x14ac:dyDescent="0.25">
      <c r="A247" s="69"/>
      <c r="B247" s="69"/>
      <c r="C247" s="69"/>
      <c r="D247" s="70" t="s">
        <v>630</v>
      </c>
      <c r="E247" s="70"/>
      <c r="F247" s="70"/>
      <c r="G247" s="71"/>
      <c r="H247" s="72" t="str">
        <f>IF(COUNTIF(I4:I246,"Error Precio"),"Oferta incompleta. Algún precio incorrecto",SUM(Tabla1[Importe total, en euros, impuesto/s indirecto/s no incluido/s],Tabla2[Importe total, en euros, impuesto/s indirecto/s no incluido/s],H122:H127,Tabla4[[#All],[Importe total, en euros, impuesto/s indirecto/s no incluido/s]],H152:H158,Tabla5[Importe total, en euros, impuesto/s indirecto/s no incluido/s],Tabla3[Importe total, en euros, impuesto/s indirecto/s no incluido/s],Tabla6[Importe total, en euros, impuesto/s indirecto/s no incluido/s],H218:H230,H233:H246)*2)</f>
        <v>Oferta incompleta. Algún precio incorrecto</v>
      </c>
      <c r="I247" s="73" t="s">
        <v>631</v>
      </c>
    </row>
    <row r="248" spans="1:9" ht="15.75" thickBot="1" x14ac:dyDescent="0.3">
      <c r="A248" s="69"/>
      <c r="B248" s="69"/>
      <c r="C248" s="69"/>
      <c r="D248" s="69"/>
      <c r="E248" s="69"/>
      <c r="F248" s="69"/>
      <c r="G248" s="69"/>
    </row>
    <row r="249" spans="1:9" ht="15.75" x14ac:dyDescent="0.25">
      <c r="B249" s="74" t="s">
        <v>633</v>
      </c>
      <c r="C249" s="16"/>
      <c r="D249" s="16"/>
      <c r="E249" s="16"/>
      <c r="F249" s="17"/>
      <c r="G249" s="75"/>
      <c r="H249" s="75"/>
      <c r="I249" s="75"/>
    </row>
    <row r="250" spans="1:9" ht="15.75" thickBot="1" x14ac:dyDescent="0.3">
      <c r="B250" s="76" t="s">
        <v>634</v>
      </c>
      <c r="C250" s="14"/>
      <c r="D250" s="14"/>
      <c r="E250" s="14"/>
      <c r="F250" s="15"/>
    </row>
    <row r="252" spans="1:9" x14ac:dyDescent="0.25">
      <c r="H252" s="77"/>
    </row>
  </sheetData>
  <sheetProtection password="F9FE" sheet="1" objects="1" scenarios="1" selectLockedCells="1"/>
  <mergeCells count="15">
    <mergeCell ref="A150:G150"/>
    <mergeCell ref="A2:I2"/>
    <mergeCell ref="A86:I86"/>
    <mergeCell ref="A216:I216"/>
    <mergeCell ref="A1:J1"/>
    <mergeCell ref="A120:G120"/>
    <mergeCell ref="A128:G128"/>
    <mergeCell ref="C250:F250"/>
    <mergeCell ref="G249:I249"/>
    <mergeCell ref="A159:G159"/>
    <mergeCell ref="A171:G171"/>
    <mergeCell ref="A195:G195"/>
    <mergeCell ref="D247:G247"/>
    <mergeCell ref="A231:I231"/>
    <mergeCell ref="C249:F249"/>
  </mergeCells>
  <dataValidations count="1">
    <dataValidation type="custom" allowBlank="1" showInputMessage="1" showErrorMessage="1" errorTitle="NÚMERO DE DECIMALES INCORRECTO" error="El precio deberá incluir dos decimales." sqref="G218:H230 G4:H85 G130:H149 G122:H127 G161:H170 G88:H119 G197:H215 G173:H194 G152:H158 G233:H246">
      <formula1>G4*100=INT(G4*100)</formula1>
    </dataValidation>
  </dataValidations>
  <pageMargins left="0.7" right="0.7" top="0.75" bottom="0.75" header="0.3" footer="0.3"/>
  <pageSetup paperSize="9" orientation="portrait" horizontalDpi="0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CDD221-0D25-4169-8D10-C6BBEA6C5DCB}">
  <ds:schemaRefs>
    <ds:schemaRef ds:uri="http://purl.org/dc/terms/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89590da3-fd85-41c8-99d6-15cf72c2211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1952C1-66EF-4787-BCE0-EBB8AB89D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9B1B74-D3FC-4170-9A35-71AF23D7D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2020-06-26T11:51:10Z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